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__WORK__!\CR Project\projekce\P2025-012_HorníSlivno_chodník_ROZ\kalkulace\"/>
    </mc:Choice>
  </mc:AlternateContent>
  <xr:revisionPtr revIDLastSave="0" documentId="13_ncr:1_{825A19E7-FEB2-4F21-8F90-ACC47324A77A}" xr6:coauthVersionLast="47" xr6:coauthVersionMax="47" xr10:uidLastSave="{00000000-0000-0000-0000-000000000000}"/>
  <bookViews>
    <workbookView xWindow="38280" yWindow="-120" windowWidth="38640" windowHeight="21120" xr2:uid="{00000000-000D-0000-FFFF-FFFF00000000}"/>
  </bookViews>
  <sheets>
    <sheet name="Rekapitulace stavby" sheetId="1" r:id="rId1"/>
    <sheet name="SO.101 - SO.101 - Komunik..." sheetId="2" r:id="rId2"/>
    <sheet name="SO.101.1 - SO.101.1 - Kom..." sheetId="3" r:id="rId3"/>
    <sheet name="VRN - Vedlejší rozpočtové..." sheetId="4" r:id="rId4"/>
  </sheets>
  <definedNames>
    <definedName name="_xlnm._FilterDatabase" localSheetId="1" hidden="1">'SO.101 - SO.101 - Komunik...'!$C$142:$K$509</definedName>
    <definedName name="_xlnm._FilterDatabase" localSheetId="2" hidden="1">'SO.101.1 - SO.101.1 - Kom...'!$C$117:$K$171</definedName>
    <definedName name="_xlnm._FilterDatabase" localSheetId="3" hidden="1">'VRN - Vedlejší rozpočtové...'!$C$118:$K$144</definedName>
    <definedName name="_xlnm.Print_Titles" localSheetId="0">'Rekapitulace stavby'!$92:$92</definedName>
    <definedName name="_xlnm.Print_Titles" localSheetId="1">'SO.101 - SO.101 - Komunik...'!$142:$142</definedName>
    <definedName name="_xlnm.Print_Titles" localSheetId="2">'SO.101.1 - SO.101.1 - Kom...'!$117:$117</definedName>
    <definedName name="_xlnm.Print_Titles" localSheetId="3">'VRN - Vedlejší rozpočtové...'!$118:$118</definedName>
    <definedName name="_xlnm.Print_Area" localSheetId="0">'Rekapitulace stavby'!$D$4:$AO$76,'Rekapitulace stavby'!$C$82:$AQ$98</definedName>
    <definedName name="_xlnm.Print_Area" localSheetId="1">'SO.101 - SO.101 - Komunik...'!$C$4:$J$76,'SO.101 - SO.101 - Komunik...'!$C$82:$J$124,'SO.101 - SO.101 - Komunik...'!$C$130:$K$509</definedName>
    <definedName name="_xlnm.Print_Area" localSheetId="2">'SO.101.1 - SO.101.1 - Kom...'!$C$4:$J$76,'SO.101.1 - SO.101.1 - Kom...'!$C$82:$J$99,'SO.101.1 - SO.101.1 - Kom...'!$C$105:$K$171</definedName>
    <definedName name="_xlnm.Print_Area" localSheetId="3">'VRN - Vedlejší rozpočtové...'!$C$4:$J$76,'VRN - Vedlejší rozpočtové...'!$C$82:$J$100,'VRN - Vedlejší rozpočtové...'!$C$106:$K$144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7" i="4" l="1"/>
  <c r="J36" i="4"/>
  <c r="AY97" i="1" s="1"/>
  <c r="J35" i="4"/>
  <c r="AX97" i="1"/>
  <c r="BI144" i="4"/>
  <c r="BH144" i="4"/>
  <c r="BG144" i="4"/>
  <c r="BF144" i="4"/>
  <c r="T144" i="4"/>
  <c r="R144" i="4"/>
  <c r="P144" i="4"/>
  <c r="BI143" i="4"/>
  <c r="BH143" i="4"/>
  <c r="BG143" i="4"/>
  <c r="BF143" i="4"/>
  <c r="T143" i="4"/>
  <c r="R143" i="4"/>
  <c r="P143" i="4"/>
  <c r="BI142" i="4"/>
  <c r="BH142" i="4"/>
  <c r="BG142" i="4"/>
  <c r="BF142" i="4"/>
  <c r="T142" i="4"/>
  <c r="R142" i="4"/>
  <c r="P142" i="4"/>
  <c r="BI141" i="4"/>
  <c r="BH141" i="4"/>
  <c r="BG141" i="4"/>
  <c r="BF141" i="4"/>
  <c r="T141" i="4"/>
  <c r="R141" i="4"/>
  <c r="P141" i="4"/>
  <c r="BI139" i="4"/>
  <c r="BH139" i="4"/>
  <c r="BG139" i="4"/>
  <c r="BF139" i="4"/>
  <c r="T139" i="4"/>
  <c r="R139" i="4"/>
  <c r="P139" i="4"/>
  <c r="BI138" i="4"/>
  <c r="BH138" i="4"/>
  <c r="BG138" i="4"/>
  <c r="BF138" i="4"/>
  <c r="T138" i="4"/>
  <c r="R138" i="4"/>
  <c r="P138" i="4"/>
  <c r="BI137" i="4"/>
  <c r="BH137" i="4"/>
  <c r="BG137" i="4"/>
  <c r="BF137" i="4"/>
  <c r="T137" i="4"/>
  <c r="R137" i="4"/>
  <c r="P137" i="4"/>
  <c r="BI136" i="4"/>
  <c r="BH136" i="4"/>
  <c r="BG136" i="4"/>
  <c r="BF136" i="4"/>
  <c r="T136" i="4"/>
  <c r="R136" i="4"/>
  <c r="P136" i="4"/>
  <c r="BI135" i="4"/>
  <c r="BH135" i="4"/>
  <c r="BG135" i="4"/>
  <c r="BF135" i="4"/>
  <c r="T135" i="4"/>
  <c r="R135" i="4"/>
  <c r="P135" i="4"/>
  <c r="BI134" i="4"/>
  <c r="BH134" i="4"/>
  <c r="BG134" i="4"/>
  <c r="BF134" i="4"/>
  <c r="T134" i="4"/>
  <c r="R134" i="4"/>
  <c r="P134" i="4"/>
  <c r="BI133" i="4"/>
  <c r="BH133" i="4"/>
  <c r="BG133" i="4"/>
  <c r="BF133" i="4"/>
  <c r="T133" i="4"/>
  <c r="R133" i="4"/>
  <c r="P133" i="4"/>
  <c r="BI132" i="4"/>
  <c r="BH132" i="4"/>
  <c r="BG132" i="4"/>
  <c r="BF132" i="4"/>
  <c r="T132" i="4"/>
  <c r="R132" i="4"/>
  <c r="P132" i="4"/>
  <c r="BI131" i="4"/>
  <c r="BH131" i="4"/>
  <c r="BG131" i="4"/>
  <c r="BF131" i="4"/>
  <c r="T131" i="4"/>
  <c r="R131" i="4"/>
  <c r="P131" i="4"/>
  <c r="BI130" i="4"/>
  <c r="BH130" i="4"/>
  <c r="BG130" i="4"/>
  <c r="BF130" i="4"/>
  <c r="T130" i="4"/>
  <c r="R130" i="4"/>
  <c r="P130" i="4"/>
  <c r="BI129" i="4"/>
  <c r="BH129" i="4"/>
  <c r="BG129" i="4"/>
  <c r="BF129" i="4"/>
  <c r="T129" i="4"/>
  <c r="R129" i="4"/>
  <c r="P129" i="4"/>
  <c r="BI128" i="4"/>
  <c r="BH128" i="4"/>
  <c r="BG128" i="4"/>
  <c r="BF128" i="4"/>
  <c r="T128" i="4"/>
  <c r="R128" i="4"/>
  <c r="P128" i="4"/>
  <c r="BI127" i="4"/>
  <c r="BH127" i="4"/>
  <c r="BG127" i="4"/>
  <c r="BF127" i="4"/>
  <c r="T127" i="4"/>
  <c r="R127" i="4"/>
  <c r="P127" i="4"/>
  <c r="BI126" i="4"/>
  <c r="BH126" i="4"/>
  <c r="BG126" i="4"/>
  <c r="BF126" i="4"/>
  <c r="T126" i="4"/>
  <c r="R126" i="4"/>
  <c r="P126" i="4"/>
  <c r="BI125" i="4"/>
  <c r="BH125" i="4"/>
  <c r="BG125" i="4"/>
  <c r="BF125" i="4"/>
  <c r="T125" i="4"/>
  <c r="R125" i="4"/>
  <c r="P125" i="4"/>
  <c r="BI124" i="4"/>
  <c r="BH124" i="4"/>
  <c r="BG124" i="4"/>
  <c r="BF124" i="4"/>
  <c r="T124" i="4"/>
  <c r="R124" i="4"/>
  <c r="P124" i="4"/>
  <c r="BI123" i="4"/>
  <c r="BH123" i="4"/>
  <c r="BG123" i="4"/>
  <c r="BF123" i="4"/>
  <c r="T123" i="4"/>
  <c r="R123" i="4"/>
  <c r="P123" i="4"/>
  <c r="BI122" i="4"/>
  <c r="BH122" i="4"/>
  <c r="BG122" i="4"/>
  <c r="BF122" i="4"/>
  <c r="T122" i="4"/>
  <c r="R122" i="4"/>
  <c r="P122" i="4"/>
  <c r="F115" i="4"/>
  <c r="F113" i="4"/>
  <c r="E111" i="4"/>
  <c r="F91" i="4"/>
  <c r="F89" i="4"/>
  <c r="E87" i="4"/>
  <c r="J24" i="4"/>
  <c r="E24" i="4"/>
  <c r="J92" i="4" s="1"/>
  <c r="J23" i="4"/>
  <c r="J21" i="4"/>
  <c r="E21" i="4"/>
  <c r="J115" i="4" s="1"/>
  <c r="J20" i="4"/>
  <c r="J18" i="4"/>
  <c r="E18" i="4"/>
  <c r="F116" i="4" s="1"/>
  <c r="J17" i="4"/>
  <c r="J12" i="4"/>
  <c r="J89" i="4" s="1"/>
  <c r="E7" i="4"/>
  <c r="E85" i="4" s="1"/>
  <c r="J37" i="3"/>
  <c r="J36" i="3"/>
  <c r="AY96" i="1" s="1"/>
  <c r="J35" i="3"/>
  <c r="AX96" i="1"/>
  <c r="BI171" i="3"/>
  <c r="BH171" i="3"/>
  <c r="BG171" i="3"/>
  <c r="BF171" i="3"/>
  <c r="T171" i="3"/>
  <c r="R171" i="3"/>
  <c r="P171" i="3"/>
  <c r="BI170" i="3"/>
  <c r="BH170" i="3"/>
  <c r="BG170" i="3"/>
  <c r="BF170" i="3"/>
  <c r="T170" i="3"/>
  <c r="R170" i="3"/>
  <c r="P170" i="3"/>
  <c r="BI168" i="3"/>
  <c r="BH168" i="3"/>
  <c r="BG168" i="3"/>
  <c r="BF168" i="3"/>
  <c r="T168" i="3"/>
  <c r="R168" i="3"/>
  <c r="P168" i="3"/>
  <c r="BI167" i="3"/>
  <c r="BH167" i="3"/>
  <c r="BG167" i="3"/>
  <c r="BF167" i="3"/>
  <c r="T167" i="3"/>
  <c r="R167" i="3"/>
  <c r="P167" i="3"/>
  <c r="BI166" i="3"/>
  <c r="BH166" i="3"/>
  <c r="BG166" i="3"/>
  <c r="BF166" i="3"/>
  <c r="T166" i="3"/>
  <c r="R166" i="3"/>
  <c r="P166" i="3"/>
  <c r="BI165" i="3"/>
  <c r="BH165" i="3"/>
  <c r="BG165" i="3"/>
  <c r="BF165" i="3"/>
  <c r="T165" i="3"/>
  <c r="R165" i="3"/>
  <c r="P165" i="3"/>
  <c r="BI164" i="3"/>
  <c r="BH164" i="3"/>
  <c r="BG164" i="3"/>
  <c r="BF164" i="3"/>
  <c r="T164" i="3"/>
  <c r="R164" i="3"/>
  <c r="P164" i="3"/>
  <c r="BI163" i="3"/>
  <c r="BH163" i="3"/>
  <c r="BG163" i="3"/>
  <c r="BF163" i="3"/>
  <c r="T163" i="3"/>
  <c r="R163" i="3"/>
  <c r="P163" i="3"/>
  <c r="BI162" i="3"/>
  <c r="BH162" i="3"/>
  <c r="BG162" i="3"/>
  <c r="BF162" i="3"/>
  <c r="T162" i="3"/>
  <c r="R162" i="3"/>
  <c r="P162" i="3"/>
  <c r="BI161" i="3"/>
  <c r="BH161" i="3"/>
  <c r="BG161" i="3"/>
  <c r="BF161" i="3"/>
  <c r="T161" i="3"/>
  <c r="R161" i="3"/>
  <c r="P161" i="3"/>
  <c r="BI160" i="3"/>
  <c r="BH160" i="3"/>
  <c r="BG160" i="3"/>
  <c r="BF160" i="3"/>
  <c r="T160" i="3"/>
  <c r="R160" i="3"/>
  <c r="P160" i="3"/>
  <c r="BI159" i="3"/>
  <c r="BH159" i="3"/>
  <c r="BG159" i="3"/>
  <c r="BF159" i="3"/>
  <c r="T159" i="3"/>
  <c r="R159" i="3"/>
  <c r="P159" i="3"/>
  <c r="BI158" i="3"/>
  <c r="BH158" i="3"/>
  <c r="BG158" i="3"/>
  <c r="BF158" i="3"/>
  <c r="T158" i="3"/>
  <c r="R158" i="3"/>
  <c r="P158" i="3"/>
  <c r="BI157" i="3"/>
  <c r="BH157" i="3"/>
  <c r="BG157" i="3"/>
  <c r="BF157" i="3"/>
  <c r="T157" i="3"/>
  <c r="R157" i="3"/>
  <c r="P157" i="3"/>
  <c r="BI156" i="3"/>
  <c r="BH156" i="3"/>
  <c r="BG156" i="3"/>
  <c r="BF156" i="3"/>
  <c r="T156" i="3"/>
  <c r="R156" i="3"/>
  <c r="P156" i="3"/>
  <c r="BI155" i="3"/>
  <c r="BH155" i="3"/>
  <c r="BG155" i="3"/>
  <c r="BF155" i="3"/>
  <c r="T155" i="3"/>
  <c r="R155" i="3"/>
  <c r="P155" i="3"/>
  <c r="BI154" i="3"/>
  <c r="BH154" i="3"/>
  <c r="BG154" i="3"/>
  <c r="BF154" i="3"/>
  <c r="T154" i="3"/>
  <c r="R154" i="3"/>
  <c r="P154" i="3"/>
  <c r="BI153" i="3"/>
  <c r="BH153" i="3"/>
  <c r="BG153" i="3"/>
  <c r="BF153" i="3"/>
  <c r="T153" i="3"/>
  <c r="R153" i="3"/>
  <c r="P153" i="3"/>
  <c r="BI152" i="3"/>
  <c r="BH152" i="3"/>
  <c r="BG152" i="3"/>
  <c r="BF152" i="3"/>
  <c r="T152" i="3"/>
  <c r="R152" i="3"/>
  <c r="P152" i="3"/>
  <c r="BI151" i="3"/>
  <c r="BH151" i="3"/>
  <c r="BG151" i="3"/>
  <c r="BF151" i="3"/>
  <c r="T151" i="3"/>
  <c r="R151" i="3"/>
  <c r="P151" i="3"/>
  <c r="BI150" i="3"/>
  <c r="BH150" i="3"/>
  <c r="BG150" i="3"/>
  <c r="BF150" i="3"/>
  <c r="T150" i="3"/>
  <c r="R150" i="3"/>
  <c r="P150" i="3"/>
  <c r="BI149" i="3"/>
  <c r="BH149" i="3"/>
  <c r="BG149" i="3"/>
  <c r="BF149" i="3"/>
  <c r="T149" i="3"/>
  <c r="R149" i="3"/>
  <c r="P149" i="3"/>
  <c r="BI147" i="3"/>
  <c r="BH147" i="3"/>
  <c r="BG147" i="3"/>
  <c r="BF147" i="3"/>
  <c r="T147" i="3"/>
  <c r="R147" i="3"/>
  <c r="P147" i="3"/>
  <c r="BI146" i="3"/>
  <c r="BH146" i="3"/>
  <c r="BG146" i="3"/>
  <c r="BF146" i="3"/>
  <c r="T146" i="3"/>
  <c r="R146" i="3"/>
  <c r="P146" i="3"/>
  <c r="BI145" i="3"/>
  <c r="BH145" i="3"/>
  <c r="BG145" i="3"/>
  <c r="BF145" i="3"/>
  <c r="T145" i="3"/>
  <c r="R145" i="3"/>
  <c r="P145" i="3"/>
  <c r="BI144" i="3"/>
  <c r="BH144" i="3"/>
  <c r="BG144" i="3"/>
  <c r="BF144" i="3"/>
  <c r="T144" i="3"/>
  <c r="R144" i="3"/>
  <c r="P144" i="3"/>
  <c r="BI143" i="3"/>
  <c r="BH143" i="3"/>
  <c r="BG143" i="3"/>
  <c r="BF143" i="3"/>
  <c r="T143" i="3"/>
  <c r="R143" i="3"/>
  <c r="P143" i="3"/>
  <c r="BI142" i="3"/>
  <c r="BH142" i="3"/>
  <c r="BG142" i="3"/>
  <c r="BF142" i="3"/>
  <c r="T142" i="3"/>
  <c r="R142" i="3"/>
  <c r="P142" i="3"/>
  <c r="BI141" i="3"/>
  <c r="BH141" i="3"/>
  <c r="BG141" i="3"/>
  <c r="BF141" i="3"/>
  <c r="T141" i="3"/>
  <c r="R141" i="3"/>
  <c r="P141" i="3"/>
  <c r="BI140" i="3"/>
  <c r="BH140" i="3"/>
  <c r="BG140" i="3"/>
  <c r="BF140" i="3"/>
  <c r="T140" i="3"/>
  <c r="R140" i="3"/>
  <c r="P140" i="3"/>
  <c r="BI139" i="3"/>
  <c r="BH139" i="3"/>
  <c r="BG139" i="3"/>
  <c r="BF139" i="3"/>
  <c r="T139" i="3"/>
  <c r="R139" i="3"/>
  <c r="P139" i="3"/>
  <c r="BI138" i="3"/>
  <c r="BH138" i="3"/>
  <c r="BG138" i="3"/>
  <c r="BF138" i="3"/>
  <c r="T138" i="3"/>
  <c r="R138" i="3"/>
  <c r="P138" i="3"/>
  <c r="BI137" i="3"/>
  <c r="BH137" i="3"/>
  <c r="BG137" i="3"/>
  <c r="BF137" i="3"/>
  <c r="T137" i="3"/>
  <c r="R137" i="3"/>
  <c r="P137" i="3"/>
  <c r="BI136" i="3"/>
  <c r="BH136" i="3"/>
  <c r="BG136" i="3"/>
  <c r="BF136" i="3"/>
  <c r="T136" i="3"/>
  <c r="R136" i="3"/>
  <c r="P136" i="3"/>
  <c r="BI135" i="3"/>
  <c r="BH135" i="3"/>
  <c r="BG135" i="3"/>
  <c r="BF135" i="3"/>
  <c r="T135" i="3"/>
  <c r="R135" i="3"/>
  <c r="P135" i="3"/>
  <c r="BI134" i="3"/>
  <c r="BH134" i="3"/>
  <c r="BG134" i="3"/>
  <c r="BF134" i="3"/>
  <c r="T134" i="3"/>
  <c r="R134" i="3"/>
  <c r="P134" i="3"/>
  <c r="BI133" i="3"/>
  <c r="BH133" i="3"/>
  <c r="BG133" i="3"/>
  <c r="BF133" i="3"/>
  <c r="T133" i="3"/>
  <c r="R133" i="3"/>
  <c r="P133" i="3"/>
  <c r="BI132" i="3"/>
  <c r="BH132" i="3"/>
  <c r="BG132" i="3"/>
  <c r="BF132" i="3"/>
  <c r="T132" i="3"/>
  <c r="R132" i="3"/>
  <c r="P132" i="3"/>
  <c r="BI131" i="3"/>
  <c r="BH131" i="3"/>
  <c r="BG131" i="3"/>
  <c r="BF131" i="3"/>
  <c r="T131" i="3"/>
  <c r="R131" i="3"/>
  <c r="P131" i="3"/>
  <c r="BI130" i="3"/>
  <c r="BH130" i="3"/>
  <c r="BG130" i="3"/>
  <c r="BF130" i="3"/>
  <c r="T130" i="3"/>
  <c r="R130" i="3"/>
  <c r="P130" i="3"/>
  <c r="BI129" i="3"/>
  <c r="BH129" i="3"/>
  <c r="BG129" i="3"/>
  <c r="BF129" i="3"/>
  <c r="T129" i="3"/>
  <c r="R129" i="3"/>
  <c r="P129" i="3"/>
  <c r="BI128" i="3"/>
  <c r="BH128" i="3"/>
  <c r="BG128" i="3"/>
  <c r="BF128" i="3"/>
  <c r="T128" i="3"/>
  <c r="R128" i="3"/>
  <c r="P128" i="3"/>
  <c r="BI127" i="3"/>
  <c r="BH127" i="3"/>
  <c r="BG127" i="3"/>
  <c r="BF127" i="3"/>
  <c r="T127" i="3"/>
  <c r="R127" i="3"/>
  <c r="P127" i="3"/>
  <c r="BI126" i="3"/>
  <c r="BH126" i="3"/>
  <c r="BG126" i="3"/>
  <c r="BF126" i="3"/>
  <c r="T126" i="3"/>
  <c r="R126" i="3"/>
  <c r="P126" i="3"/>
  <c r="BI125" i="3"/>
  <c r="BH125" i="3"/>
  <c r="BG125" i="3"/>
  <c r="BF125" i="3"/>
  <c r="T125" i="3"/>
  <c r="R125" i="3"/>
  <c r="P125" i="3"/>
  <c r="BI124" i="3"/>
  <c r="BH124" i="3"/>
  <c r="BG124" i="3"/>
  <c r="BF124" i="3"/>
  <c r="T124" i="3"/>
  <c r="R124" i="3"/>
  <c r="P124" i="3"/>
  <c r="BI123" i="3"/>
  <c r="BH123" i="3"/>
  <c r="BG123" i="3"/>
  <c r="BF123" i="3"/>
  <c r="T123" i="3"/>
  <c r="R123" i="3"/>
  <c r="P123" i="3"/>
  <c r="BI122" i="3"/>
  <c r="BH122" i="3"/>
  <c r="BG122" i="3"/>
  <c r="BF122" i="3"/>
  <c r="T122" i="3"/>
  <c r="R122" i="3"/>
  <c r="P122" i="3"/>
  <c r="BI121" i="3"/>
  <c r="BH121" i="3"/>
  <c r="BG121" i="3"/>
  <c r="BF121" i="3"/>
  <c r="T121" i="3"/>
  <c r="R121" i="3"/>
  <c r="P121" i="3"/>
  <c r="BI120" i="3"/>
  <c r="BH120" i="3"/>
  <c r="BG120" i="3"/>
  <c r="BF120" i="3"/>
  <c r="T120" i="3"/>
  <c r="R120" i="3"/>
  <c r="P120" i="3"/>
  <c r="F114" i="3"/>
  <c r="F112" i="3"/>
  <c r="E110" i="3"/>
  <c r="F91" i="3"/>
  <c r="F89" i="3"/>
  <c r="E87" i="3"/>
  <c r="J24" i="3"/>
  <c r="E24" i="3"/>
  <c r="J92" i="3" s="1"/>
  <c r="J23" i="3"/>
  <c r="J21" i="3"/>
  <c r="E21" i="3"/>
  <c r="J114" i="3" s="1"/>
  <c r="J20" i="3"/>
  <c r="J18" i="3"/>
  <c r="E18" i="3"/>
  <c r="F92" i="3" s="1"/>
  <c r="J17" i="3"/>
  <c r="J12" i="3"/>
  <c r="J112" i="3"/>
  <c r="E7" i="3"/>
  <c r="E108" i="3"/>
  <c r="J37" i="2"/>
  <c r="J36" i="2"/>
  <c r="AY95" i="1" s="1"/>
  <c r="J35" i="2"/>
  <c r="AX95" i="1" s="1"/>
  <c r="BI509" i="2"/>
  <c r="BH509" i="2"/>
  <c r="BG509" i="2"/>
  <c r="BF509" i="2"/>
  <c r="T509" i="2"/>
  <c r="R509" i="2"/>
  <c r="P509" i="2"/>
  <c r="BI507" i="2"/>
  <c r="BH507" i="2"/>
  <c r="BG507" i="2"/>
  <c r="BF507" i="2"/>
  <c r="T507" i="2"/>
  <c r="R507" i="2"/>
  <c r="P507" i="2"/>
  <c r="BI505" i="2"/>
  <c r="BH505" i="2"/>
  <c r="BG505" i="2"/>
  <c r="BF505" i="2"/>
  <c r="T505" i="2"/>
  <c r="R505" i="2"/>
  <c r="P505" i="2"/>
  <c r="BI504" i="2"/>
  <c r="BH504" i="2"/>
  <c r="BG504" i="2"/>
  <c r="BF504" i="2"/>
  <c r="T504" i="2"/>
  <c r="R504" i="2"/>
  <c r="P504" i="2"/>
  <c r="BI502" i="2"/>
  <c r="BH502" i="2"/>
  <c r="BG502" i="2"/>
  <c r="BF502" i="2"/>
  <c r="T502" i="2"/>
  <c r="R502" i="2"/>
  <c r="P502" i="2"/>
  <c r="BI500" i="2"/>
  <c r="BH500" i="2"/>
  <c r="BG500" i="2"/>
  <c r="BF500" i="2"/>
  <c r="T500" i="2"/>
  <c r="R500" i="2"/>
  <c r="P500" i="2"/>
  <c r="BI498" i="2"/>
  <c r="BH498" i="2"/>
  <c r="BG498" i="2"/>
  <c r="BF498" i="2"/>
  <c r="T498" i="2"/>
  <c r="R498" i="2"/>
  <c r="P498" i="2"/>
  <c r="BI497" i="2"/>
  <c r="BH497" i="2"/>
  <c r="BG497" i="2"/>
  <c r="BF497" i="2"/>
  <c r="T497" i="2"/>
  <c r="R497" i="2"/>
  <c r="P497" i="2"/>
  <c r="BI494" i="2"/>
  <c r="BH494" i="2"/>
  <c r="BG494" i="2"/>
  <c r="BF494" i="2"/>
  <c r="T494" i="2"/>
  <c r="R494" i="2"/>
  <c r="P494" i="2"/>
  <c r="BI492" i="2"/>
  <c r="BH492" i="2"/>
  <c r="BG492" i="2"/>
  <c r="BF492" i="2"/>
  <c r="T492" i="2"/>
  <c r="R492" i="2"/>
  <c r="P492" i="2"/>
  <c r="BI491" i="2"/>
  <c r="BH491" i="2"/>
  <c r="BG491" i="2"/>
  <c r="BF491" i="2"/>
  <c r="T491" i="2"/>
  <c r="R491" i="2"/>
  <c r="P491" i="2"/>
  <c r="BI487" i="2"/>
  <c r="BH487" i="2"/>
  <c r="BG487" i="2"/>
  <c r="BF487" i="2"/>
  <c r="T487" i="2"/>
  <c r="R487" i="2"/>
  <c r="P487" i="2"/>
  <c r="BI484" i="2"/>
  <c r="BH484" i="2"/>
  <c r="BG484" i="2"/>
  <c r="BF484" i="2"/>
  <c r="T484" i="2"/>
  <c r="R484" i="2"/>
  <c r="P484" i="2"/>
  <c r="BI482" i="2"/>
  <c r="BH482" i="2"/>
  <c r="BG482" i="2"/>
  <c r="BF482" i="2"/>
  <c r="T482" i="2"/>
  <c r="R482" i="2"/>
  <c r="P482" i="2"/>
  <c r="BI480" i="2"/>
  <c r="BH480" i="2"/>
  <c r="BG480" i="2"/>
  <c r="BF480" i="2"/>
  <c r="T480" i="2"/>
  <c r="R480" i="2"/>
  <c r="P480" i="2"/>
  <c r="BI477" i="2"/>
  <c r="BH477" i="2"/>
  <c r="BG477" i="2"/>
  <c r="BF477" i="2"/>
  <c r="T477" i="2"/>
  <c r="R477" i="2"/>
  <c r="P477" i="2"/>
  <c r="BI475" i="2"/>
  <c r="BH475" i="2"/>
  <c r="BG475" i="2"/>
  <c r="BF475" i="2"/>
  <c r="T475" i="2"/>
  <c r="R475" i="2"/>
  <c r="P475" i="2"/>
  <c r="BI473" i="2"/>
  <c r="BH473" i="2"/>
  <c r="BG473" i="2"/>
  <c r="BF473" i="2"/>
  <c r="T473" i="2"/>
  <c r="R473" i="2"/>
  <c r="P473" i="2"/>
  <c r="BI471" i="2"/>
  <c r="BH471" i="2"/>
  <c r="BG471" i="2"/>
  <c r="BF471" i="2"/>
  <c r="T471" i="2"/>
  <c r="R471" i="2"/>
  <c r="P471" i="2"/>
  <c r="BI469" i="2"/>
  <c r="BH469" i="2"/>
  <c r="BG469" i="2"/>
  <c r="BF469" i="2"/>
  <c r="T469" i="2"/>
  <c r="R469" i="2"/>
  <c r="P469" i="2"/>
  <c r="BI467" i="2"/>
  <c r="BH467" i="2"/>
  <c r="BG467" i="2"/>
  <c r="BF467" i="2"/>
  <c r="T467" i="2"/>
  <c r="R467" i="2"/>
  <c r="P467" i="2"/>
  <c r="BI465" i="2"/>
  <c r="BH465" i="2"/>
  <c r="BG465" i="2"/>
  <c r="BF465" i="2"/>
  <c r="T465" i="2"/>
  <c r="R465" i="2"/>
  <c r="P465" i="2"/>
  <c r="BI463" i="2"/>
  <c r="BH463" i="2"/>
  <c r="BG463" i="2"/>
  <c r="BF463" i="2"/>
  <c r="T463" i="2"/>
  <c r="R463" i="2"/>
  <c r="P463" i="2"/>
  <c r="BI461" i="2"/>
  <c r="BH461" i="2"/>
  <c r="BG461" i="2"/>
  <c r="BF461" i="2"/>
  <c r="T461" i="2"/>
  <c r="R461" i="2"/>
  <c r="P461" i="2"/>
  <c r="BI458" i="2"/>
  <c r="BH458" i="2"/>
  <c r="BG458" i="2"/>
  <c r="BF458" i="2"/>
  <c r="T458" i="2"/>
  <c r="R458" i="2"/>
  <c r="P458" i="2"/>
  <c r="BI456" i="2"/>
  <c r="BH456" i="2"/>
  <c r="BG456" i="2"/>
  <c r="BF456" i="2"/>
  <c r="T456" i="2"/>
  <c r="R456" i="2"/>
  <c r="P456" i="2"/>
  <c r="BI450" i="2"/>
  <c r="BH450" i="2"/>
  <c r="BG450" i="2"/>
  <c r="BF450" i="2"/>
  <c r="T450" i="2"/>
  <c r="R450" i="2"/>
  <c r="P450" i="2"/>
  <c r="BI448" i="2"/>
  <c r="BH448" i="2"/>
  <c r="BG448" i="2"/>
  <c r="BF448" i="2"/>
  <c r="T448" i="2"/>
  <c r="R448" i="2"/>
  <c r="P448" i="2"/>
  <c r="BI446" i="2"/>
  <c r="BH446" i="2"/>
  <c r="BG446" i="2"/>
  <c r="BF446" i="2"/>
  <c r="T446" i="2"/>
  <c r="R446" i="2"/>
  <c r="P446" i="2"/>
  <c r="BI444" i="2"/>
  <c r="BH444" i="2"/>
  <c r="BG444" i="2"/>
  <c r="BF444" i="2"/>
  <c r="T444" i="2"/>
  <c r="R444" i="2"/>
  <c r="P444" i="2"/>
  <c r="BI439" i="2"/>
  <c r="BH439" i="2"/>
  <c r="BG439" i="2"/>
  <c r="BF439" i="2"/>
  <c r="T439" i="2"/>
  <c r="R439" i="2"/>
  <c r="P439" i="2"/>
  <c r="BI435" i="2"/>
  <c r="BH435" i="2"/>
  <c r="BG435" i="2"/>
  <c r="BF435" i="2"/>
  <c r="T435" i="2"/>
  <c r="R435" i="2"/>
  <c r="P435" i="2"/>
  <c r="BI431" i="2"/>
  <c r="BH431" i="2"/>
  <c r="BG431" i="2"/>
  <c r="BF431" i="2"/>
  <c r="T431" i="2"/>
  <c r="R431" i="2"/>
  <c r="P431" i="2"/>
  <c r="BI426" i="2"/>
  <c r="BH426" i="2"/>
  <c r="BG426" i="2"/>
  <c r="BF426" i="2"/>
  <c r="T426" i="2"/>
  <c r="R426" i="2"/>
  <c r="P426" i="2"/>
  <c r="BI423" i="2"/>
  <c r="BH423" i="2"/>
  <c r="BG423" i="2"/>
  <c r="BF423" i="2"/>
  <c r="T423" i="2"/>
  <c r="R423" i="2"/>
  <c r="P423" i="2"/>
  <c r="BI421" i="2"/>
  <c r="BH421" i="2"/>
  <c r="BG421" i="2"/>
  <c r="BF421" i="2"/>
  <c r="T421" i="2"/>
  <c r="R421" i="2"/>
  <c r="P421" i="2"/>
  <c r="BI418" i="2"/>
  <c r="BH418" i="2"/>
  <c r="BG418" i="2"/>
  <c r="BF418" i="2"/>
  <c r="T418" i="2"/>
  <c r="R418" i="2"/>
  <c r="P418" i="2"/>
  <c r="BI416" i="2"/>
  <c r="BH416" i="2"/>
  <c r="BG416" i="2"/>
  <c r="BF416" i="2"/>
  <c r="T416" i="2"/>
  <c r="R416" i="2"/>
  <c r="P416" i="2"/>
  <c r="BI413" i="2"/>
  <c r="BH413" i="2"/>
  <c r="BG413" i="2"/>
  <c r="BF413" i="2"/>
  <c r="T413" i="2"/>
  <c r="R413" i="2"/>
  <c r="P413" i="2"/>
  <c r="BI411" i="2"/>
  <c r="BH411" i="2"/>
  <c r="BG411" i="2"/>
  <c r="BF411" i="2"/>
  <c r="T411" i="2"/>
  <c r="R411" i="2"/>
  <c r="P411" i="2"/>
  <c r="BI408" i="2"/>
  <c r="BH408" i="2"/>
  <c r="BG408" i="2"/>
  <c r="BF408" i="2"/>
  <c r="T408" i="2"/>
  <c r="R408" i="2"/>
  <c r="P408" i="2"/>
  <c r="BI405" i="2"/>
  <c r="BH405" i="2"/>
  <c r="BG405" i="2"/>
  <c r="BF405" i="2"/>
  <c r="T405" i="2"/>
  <c r="R405" i="2"/>
  <c r="P405" i="2"/>
  <c r="BI402" i="2"/>
  <c r="BH402" i="2"/>
  <c r="BG402" i="2"/>
  <c r="BF402" i="2"/>
  <c r="T402" i="2"/>
  <c r="R402" i="2"/>
  <c r="P402" i="2"/>
  <c r="BI395" i="2"/>
  <c r="BH395" i="2"/>
  <c r="BG395" i="2"/>
  <c r="BF395" i="2"/>
  <c r="T395" i="2"/>
  <c r="R395" i="2"/>
  <c r="P395" i="2"/>
  <c r="BI393" i="2"/>
  <c r="BH393" i="2"/>
  <c r="BG393" i="2"/>
  <c r="BF393" i="2"/>
  <c r="T393" i="2"/>
  <c r="R393" i="2"/>
  <c r="P393" i="2"/>
  <c r="BI386" i="2"/>
  <c r="BH386" i="2"/>
  <c r="BG386" i="2"/>
  <c r="BF386" i="2"/>
  <c r="T386" i="2"/>
  <c r="R386" i="2"/>
  <c r="P386" i="2"/>
  <c r="BI383" i="2"/>
  <c r="BH383" i="2"/>
  <c r="BG383" i="2"/>
  <c r="BF383" i="2"/>
  <c r="T383" i="2"/>
  <c r="R383" i="2"/>
  <c r="P383" i="2"/>
  <c r="BI380" i="2"/>
  <c r="BH380" i="2"/>
  <c r="BG380" i="2"/>
  <c r="BF380" i="2"/>
  <c r="T380" i="2"/>
  <c r="R380" i="2"/>
  <c r="P380" i="2"/>
  <c r="BI377" i="2"/>
  <c r="BH377" i="2"/>
  <c r="BG377" i="2"/>
  <c r="BF377" i="2"/>
  <c r="T377" i="2"/>
  <c r="R377" i="2"/>
  <c r="P377" i="2"/>
  <c r="BI367" i="2"/>
  <c r="BH367" i="2"/>
  <c r="BG367" i="2"/>
  <c r="BF367" i="2"/>
  <c r="T367" i="2"/>
  <c r="R367" i="2"/>
  <c r="P367" i="2"/>
  <c r="BI361" i="2"/>
  <c r="BH361" i="2"/>
  <c r="BG361" i="2"/>
  <c r="BF361" i="2"/>
  <c r="T361" i="2"/>
  <c r="R361" i="2"/>
  <c r="P361" i="2"/>
  <c r="BI359" i="2"/>
  <c r="BH359" i="2"/>
  <c r="BG359" i="2"/>
  <c r="BF359" i="2"/>
  <c r="T359" i="2"/>
  <c r="R359" i="2"/>
  <c r="P359" i="2"/>
  <c r="BI357" i="2"/>
  <c r="BH357" i="2"/>
  <c r="BG357" i="2"/>
  <c r="BF357" i="2"/>
  <c r="T357" i="2"/>
  <c r="R357" i="2"/>
  <c r="P357" i="2"/>
  <c r="BI354" i="2"/>
  <c r="BH354" i="2"/>
  <c r="BG354" i="2"/>
  <c r="BF354" i="2"/>
  <c r="T354" i="2"/>
  <c r="R354" i="2"/>
  <c r="P354" i="2"/>
  <c r="BI353" i="2"/>
  <c r="BH353" i="2"/>
  <c r="BG353" i="2"/>
  <c r="BF353" i="2"/>
  <c r="T353" i="2"/>
  <c r="R353" i="2"/>
  <c r="P353" i="2"/>
  <c r="BI352" i="2"/>
  <c r="BH352" i="2"/>
  <c r="BG352" i="2"/>
  <c r="BF352" i="2"/>
  <c r="T352" i="2"/>
  <c r="R352" i="2"/>
  <c r="P352" i="2"/>
  <c r="BI351" i="2"/>
  <c r="BH351" i="2"/>
  <c r="BG351" i="2"/>
  <c r="BF351" i="2"/>
  <c r="T351" i="2"/>
  <c r="R351" i="2"/>
  <c r="P351" i="2"/>
  <c r="BI350" i="2"/>
  <c r="BH350" i="2"/>
  <c r="BG350" i="2"/>
  <c r="BF350" i="2"/>
  <c r="T350" i="2"/>
  <c r="R350" i="2"/>
  <c r="P350" i="2"/>
  <c r="BI349" i="2"/>
  <c r="BH349" i="2"/>
  <c r="BG349" i="2"/>
  <c r="BF349" i="2"/>
  <c r="T349" i="2"/>
  <c r="R349" i="2"/>
  <c r="P349" i="2"/>
  <c r="BI348" i="2"/>
  <c r="BH348" i="2"/>
  <c r="BG348" i="2"/>
  <c r="BF348" i="2"/>
  <c r="T348" i="2"/>
  <c r="R348" i="2"/>
  <c r="P348" i="2"/>
  <c r="BI347" i="2"/>
  <c r="BH347" i="2"/>
  <c r="BG347" i="2"/>
  <c r="BF347" i="2"/>
  <c r="T347" i="2"/>
  <c r="R347" i="2"/>
  <c r="P347" i="2"/>
  <c r="BI346" i="2"/>
  <c r="BH346" i="2"/>
  <c r="BG346" i="2"/>
  <c r="BF346" i="2"/>
  <c r="T346" i="2"/>
  <c r="R346" i="2"/>
  <c r="P346" i="2"/>
  <c r="BI345" i="2"/>
  <c r="BH345" i="2"/>
  <c r="BG345" i="2"/>
  <c r="BF345" i="2"/>
  <c r="T345" i="2"/>
  <c r="R345" i="2"/>
  <c r="P345" i="2"/>
  <c r="BI340" i="2"/>
  <c r="BH340" i="2"/>
  <c r="BG340" i="2"/>
  <c r="BF340" i="2"/>
  <c r="T340" i="2"/>
  <c r="R340" i="2"/>
  <c r="P340" i="2"/>
  <c r="BI337" i="2"/>
  <c r="BH337" i="2"/>
  <c r="BG337" i="2"/>
  <c r="BF337" i="2"/>
  <c r="T337" i="2"/>
  <c r="R337" i="2"/>
  <c r="P337" i="2"/>
  <c r="BI333" i="2"/>
  <c r="BH333" i="2"/>
  <c r="BG333" i="2"/>
  <c r="BF333" i="2"/>
  <c r="T333" i="2"/>
  <c r="R333" i="2"/>
  <c r="P333" i="2"/>
  <c r="BI328" i="2"/>
  <c r="BH328" i="2"/>
  <c r="BG328" i="2"/>
  <c r="BF328" i="2"/>
  <c r="T328" i="2"/>
  <c r="R328" i="2"/>
  <c r="P328" i="2"/>
  <c r="BI324" i="2"/>
  <c r="BH324" i="2"/>
  <c r="BG324" i="2"/>
  <c r="BF324" i="2"/>
  <c r="T324" i="2"/>
  <c r="R324" i="2"/>
  <c r="P324" i="2"/>
  <c r="BI320" i="2"/>
  <c r="BH320" i="2"/>
  <c r="BG320" i="2"/>
  <c r="BF320" i="2"/>
  <c r="T320" i="2"/>
  <c r="R320" i="2"/>
  <c r="P320" i="2"/>
  <c r="BI317" i="2"/>
  <c r="BH317" i="2"/>
  <c r="BG317" i="2"/>
  <c r="BF317" i="2"/>
  <c r="T317" i="2"/>
  <c r="R317" i="2"/>
  <c r="P317" i="2"/>
  <c r="BI313" i="2"/>
  <c r="BH313" i="2"/>
  <c r="BG313" i="2"/>
  <c r="BF313" i="2"/>
  <c r="T313" i="2"/>
  <c r="R313" i="2"/>
  <c r="P313" i="2"/>
  <c r="BI308" i="2"/>
  <c r="BH308" i="2"/>
  <c r="BG308" i="2"/>
  <c r="BF308" i="2"/>
  <c r="T308" i="2"/>
  <c r="R308" i="2"/>
  <c r="P308" i="2"/>
  <c r="BI304" i="2"/>
  <c r="BH304" i="2"/>
  <c r="BG304" i="2"/>
  <c r="BF304" i="2"/>
  <c r="T304" i="2"/>
  <c r="R304" i="2"/>
  <c r="P304" i="2"/>
  <c r="BI301" i="2"/>
  <c r="BH301" i="2"/>
  <c r="BG301" i="2"/>
  <c r="BF301" i="2"/>
  <c r="T301" i="2"/>
  <c r="R301" i="2"/>
  <c r="P301" i="2"/>
  <c r="BI299" i="2"/>
  <c r="BH299" i="2"/>
  <c r="BG299" i="2"/>
  <c r="BF299" i="2"/>
  <c r="T299" i="2"/>
  <c r="R299" i="2"/>
  <c r="P299" i="2"/>
  <c r="BI297" i="2"/>
  <c r="BH297" i="2"/>
  <c r="BG297" i="2"/>
  <c r="BF297" i="2"/>
  <c r="T297" i="2"/>
  <c r="R297" i="2"/>
  <c r="P297" i="2"/>
  <c r="BI295" i="2"/>
  <c r="BH295" i="2"/>
  <c r="BG295" i="2"/>
  <c r="BF295" i="2"/>
  <c r="T295" i="2"/>
  <c r="R295" i="2"/>
  <c r="P295" i="2"/>
  <c r="BI291" i="2"/>
  <c r="BH291" i="2"/>
  <c r="BG291" i="2"/>
  <c r="BF291" i="2"/>
  <c r="T291" i="2"/>
  <c r="R291" i="2"/>
  <c r="P291" i="2"/>
  <c r="BI288" i="2"/>
  <c r="BH288" i="2"/>
  <c r="BG288" i="2"/>
  <c r="BF288" i="2"/>
  <c r="T288" i="2"/>
  <c r="R288" i="2"/>
  <c r="P288" i="2"/>
  <c r="BI285" i="2"/>
  <c r="BH285" i="2"/>
  <c r="BG285" i="2"/>
  <c r="BF285" i="2"/>
  <c r="T285" i="2"/>
  <c r="R285" i="2"/>
  <c r="P285" i="2"/>
  <c r="BI280" i="2"/>
  <c r="BH280" i="2"/>
  <c r="BG280" i="2"/>
  <c r="BF280" i="2"/>
  <c r="T280" i="2"/>
  <c r="R280" i="2"/>
  <c r="P280" i="2"/>
  <c r="BI277" i="2"/>
  <c r="BH277" i="2"/>
  <c r="BG277" i="2"/>
  <c r="BF277" i="2"/>
  <c r="T277" i="2"/>
  <c r="R277" i="2"/>
  <c r="P277" i="2"/>
  <c r="BI274" i="2"/>
  <c r="BH274" i="2"/>
  <c r="BG274" i="2"/>
  <c r="BF274" i="2"/>
  <c r="T274" i="2"/>
  <c r="R274" i="2"/>
  <c r="P274" i="2"/>
  <c r="BI272" i="2"/>
  <c r="BH272" i="2"/>
  <c r="BG272" i="2"/>
  <c r="BF272" i="2"/>
  <c r="T272" i="2"/>
  <c r="R272" i="2"/>
  <c r="P272" i="2"/>
  <c r="BI270" i="2"/>
  <c r="BH270" i="2"/>
  <c r="BG270" i="2"/>
  <c r="BF270" i="2"/>
  <c r="T270" i="2"/>
  <c r="R270" i="2"/>
  <c r="P270" i="2"/>
  <c r="BI268" i="2"/>
  <c r="BH268" i="2"/>
  <c r="BG268" i="2"/>
  <c r="BF268" i="2"/>
  <c r="T268" i="2"/>
  <c r="R268" i="2"/>
  <c r="P268" i="2"/>
  <c r="BI265" i="2"/>
  <c r="BH265" i="2"/>
  <c r="BG265" i="2"/>
  <c r="BF265" i="2"/>
  <c r="T265" i="2"/>
  <c r="R265" i="2"/>
  <c r="P265" i="2"/>
  <c r="BI263" i="2"/>
  <c r="BH263" i="2"/>
  <c r="BG263" i="2"/>
  <c r="BF263" i="2"/>
  <c r="T263" i="2"/>
  <c r="R263" i="2"/>
  <c r="P263" i="2"/>
  <c r="BI261" i="2"/>
  <c r="BH261" i="2"/>
  <c r="BG261" i="2"/>
  <c r="BF261" i="2"/>
  <c r="T261" i="2"/>
  <c r="R261" i="2"/>
  <c r="P261" i="2"/>
  <c r="BI257" i="2"/>
  <c r="BH257" i="2"/>
  <c r="BG257" i="2"/>
  <c r="BF257" i="2"/>
  <c r="T257" i="2"/>
  <c r="T256" i="2" s="1"/>
  <c r="T255" i="2" s="1"/>
  <c r="R257" i="2"/>
  <c r="R256" i="2" s="1"/>
  <c r="R255" i="2" s="1"/>
  <c r="P257" i="2"/>
  <c r="P256" i="2"/>
  <c r="P255" i="2"/>
  <c r="BI254" i="2"/>
  <c r="BH254" i="2"/>
  <c r="BG254" i="2"/>
  <c r="BF254" i="2"/>
  <c r="T254" i="2"/>
  <c r="R254" i="2"/>
  <c r="P254" i="2"/>
  <c r="BI253" i="2"/>
  <c r="BH253" i="2"/>
  <c r="BG253" i="2"/>
  <c r="BF253" i="2"/>
  <c r="T253" i="2"/>
  <c r="R253" i="2"/>
  <c r="P253" i="2"/>
  <c r="BI250" i="2"/>
  <c r="BH250" i="2"/>
  <c r="BG250" i="2"/>
  <c r="BF250" i="2"/>
  <c r="T250" i="2"/>
  <c r="R250" i="2"/>
  <c r="P250" i="2"/>
  <c r="BI248" i="2"/>
  <c r="BH248" i="2"/>
  <c r="BG248" i="2"/>
  <c r="BF248" i="2"/>
  <c r="T248" i="2"/>
  <c r="R248" i="2"/>
  <c r="P248" i="2"/>
  <c r="BI245" i="2"/>
  <c r="BH245" i="2"/>
  <c r="BG245" i="2"/>
  <c r="BF245" i="2"/>
  <c r="T245" i="2"/>
  <c r="R245" i="2"/>
  <c r="P245" i="2"/>
  <c r="BI244" i="2"/>
  <c r="BH244" i="2"/>
  <c r="BG244" i="2"/>
  <c r="BF244" i="2"/>
  <c r="T244" i="2"/>
  <c r="R244" i="2"/>
  <c r="P244" i="2"/>
  <c r="BI241" i="2"/>
  <c r="BH241" i="2"/>
  <c r="BG241" i="2"/>
  <c r="BF241" i="2"/>
  <c r="T241" i="2"/>
  <c r="R241" i="2"/>
  <c r="P241" i="2"/>
  <c r="BI238" i="2"/>
  <c r="BH238" i="2"/>
  <c r="BG238" i="2"/>
  <c r="BF238" i="2"/>
  <c r="T238" i="2"/>
  <c r="R238" i="2"/>
  <c r="P238" i="2"/>
  <c r="BI237" i="2"/>
  <c r="BH237" i="2"/>
  <c r="BG237" i="2"/>
  <c r="BF237" i="2"/>
  <c r="T237" i="2"/>
  <c r="R237" i="2"/>
  <c r="P237" i="2"/>
  <c r="BI236" i="2"/>
  <c r="BH236" i="2"/>
  <c r="BG236" i="2"/>
  <c r="BF236" i="2"/>
  <c r="T236" i="2"/>
  <c r="R236" i="2"/>
  <c r="P236" i="2"/>
  <c r="BI235" i="2"/>
  <c r="BH235" i="2"/>
  <c r="BG235" i="2"/>
  <c r="BF235" i="2"/>
  <c r="T235" i="2"/>
  <c r="R235" i="2"/>
  <c r="P235" i="2"/>
  <c r="BI234" i="2"/>
  <c r="BH234" i="2"/>
  <c r="BG234" i="2"/>
  <c r="BF234" i="2"/>
  <c r="T234" i="2"/>
  <c r="R234" i="2"/>
  <c r="P234" i="2"/>
  <c r="BI232" i="2"/>
  <c r="BH232" i="2"/>
  <c r="BG232" i="2"/>
  <c r="BF232" i="2"/>
  <c r="T232" i="2"/>
  <c r="R232" i="2"/>
  <c r="P232" i="2"/>
  <c r="BI230" i="2"/>
  <c r="BH230" i="2"/>
  <c r="BG230" i="2"/>
  <c r="BF230" i="2"/>
  <c r="T230" i="2"/>
  <c r="R230" i="2"/>
  <c r="P230" i="2"/>
  <c r="BI228" i="2"/>
  <c r="BH228" i="2"/>
  <c r="BG228" i="2"/>
  <c r="BF228" i="2"/>
  <c r="T228" i="2"/>
  <c r="R228" i="2"/>
  <c r="P228" i="2"/>
  <c r="BI227" i="2"/>
  <c r="BH227" i="2"/>
  <c r="BG227" i="2"/>
  <c r="BF227" i="2"/>
  <c r="T227" i="2"/>
  <c r="R227" i="2"/>
  <c r="P227" i="2"/>
  <c r="BI226" i="2"/>
  <c r="BH226" i="2"/>
  <c r="BG226" i="2"/>
  <c r="BF226" i="2"/>
  <c r="T226" i="2"/>
  <c r="R226" i="2"/>
  <c r="P226" i="2"/>
  <c r="BI223" i="2"/>
  <c r="BH223" i="2"/>
  <c r="BG223" i="2"/>
  <c r="BF223" i="2"/>
  <c r="T223" i="2"/>
  <c r="R223" i="2"/>
  <c r="P223" i="2"/>
  <c r="BI221" i="2"/>
  <c r="BH221" i="2"/>
  <c r="BG221" i="2"/>
  <c r="BF221" i="2"/>
  <c r="T221" i="2"/>
  <c r="R221" i="2"/>
  <c r="P221" i="2"/>
  <c r="BI216" i="2"/>
  <c r="BH216" i="2"/>
  <c r="BG216" i="2"/>
  <c r="BF216" i="2"/>
  <c r="T216" i="2"/>
  <c r="R216" i="2"/>
  <c r="P216" i="2"/>
  <c r="BI213" i="2"/>
  <c r="BH213" i="2"/>
  <c r="BG213" i="2"/>
  <c r="BF213" i="2"/>
  <c r="T213" i="2"/>
  <c r="R213" i="2"/>
  <c r="P213" i="2"/>
  <c r="BI212" i="2"/>
  <c r="BH212" i="2"/>
  <c r="BG212" i="2"/>
  <c r="BF212" i="2"/>
  <c r="T212" i="2"/>
  <c r="R212" i="2"/>
  <c r="P212" i="2"/>
  <c r="BI208" i="2"/>
  <c r="BH208" i="2"/>
  <c r="BG208" i="2"/>
  <c r="BF208" i="2"/>
  <c r="T208" i="2"/>
  <c r="R208" i="2"/>
  <c r="P208" i="2"/>
  <c r="BI206" i="2"/>
  <c r="BH206" i="2"/>
  <c r="BG206" i="2"/>
  <c r="BF206" i="2"/>
  <c r="T206" i="2"/>
  <c r="R206" i="2"/>
  <c r="P206" i="2"/>
  <c r="BI202" i="2"/>
  <c r="BH202" i="2"/>
  <c r="BG202" i="2"/>
  <c r="BF202" i="2"/>
  <c r="T202" i="2"/>
  <c r="R202" i="2"/>
  <c r="P202" i="2"/>
  <c r="BI200" i="2"/>
  <c r="BH200" i="2"/>
  <c r="BG200" i="2"/>
  <c r="BF200" i="2"/>
  <c r="T200" i="2"/>
  <c r="R200" i="2"/>
  <c r="P200" i="2"/>
  <c r="BI194" i="2"/>
  <c r="BH194" i="2"/>
  <c r="BG194" i="2"/>
  <c r="BF194" i="2"/>
  <c r="T194" i="2"/>
  <c r="R194" i="2"/>
  <c r="P194" i="2"/>
  <c r="BI192" i="2"/>
  <c r="BH192" i="2"/>
  <c r="BG192" i="2"/>
  <c r="BF192" i="2"/>
  <c r="T192" i="2"/>
  <c r="R192" i="2"/>
  <c r="P192" i="2"/>
  <c r="BI189" i="2"/>
  <c r="BH189" i="2"/>
  <c r="BG189" i="2"/>
  <c r="BF189" i="2"/>
  <c r="T189" i="2"/>
  <c r="R189" i="2"/>
  <c r="P189" i="2"/>
  <c r="BI180" i="2"/>
  <c r="BH180" i="2"/>
  <c r="BG180" i="2"/>
  <c r="BF180" i="2"/>
  <c r="T180" i="2"/>
  <c r="R180" i="2"/>
  <c r="P180" i="2"/>
  <c r="BI173" i="2"/>
  <c r="BH173" i="2"/>
  <c r="BG173" i="2"/>
  <c r="BF173" i="2"/>
  <c r="T173" i="2"/>
  <c r="R173" i="2"/>
  <c r="P173" i="2"/>
  <c r="BI171" i="2"/>
  <c r="BH171" i="2"/>
  <c r="BG171" i="2"/>
  <c r="BF171" i="2"/>
  <c r="T171" i="2"/>
  <c r="R171" i="2"/>
  <c r="P171" i="2"/>
  <c r="BI169" i="2"/>
  <c r="BH169" i="2"/>
  <c r="BG169" i="2"/>
  <c r="BF169" i="2"/>
  <c r="T169" i="2"/>
  <c r="R169" i="2"/>
  <c r="P169" i="2"/>
  <c r="BI159" i="2"/>
  <c r="BH159" i="2"/>
  <c r="BG159" i="2"/>
  <c r="BF159" i="2"/>
  <c r="T159" i="2"/>
  <c r="R159" i="2"/>
  <c r="P159" i="2"/>
  <c r="BI153" i="2"/>
  <c r="BH153" i="2"/>
  <c r="BG153" i="2"/>
  <c r="BF153" i="2"/>
  <c r="T153" i="2"/>
  <c r="R153" i="2"/>
  <c r="P153" i="2"/>
  <c r="BI151" i="2"/>
  <c r="BH151" i="2"/>
  <c r="BG151" i="2"/>
  <c r="BF151" i="2"/>
  <c r="T151" i="2"/>
  <c r="R151" i="2"/>
  <c r="P151" i="2"/>
  <c r="BI149" i="2"/>
  <c r="BH149" i="2"/>
  <c r="BG149" i="2"/>
  <c r="BF149" i="2"/>
  <c r="T149" i="2"/>
  <c r="R149" i="2"/>
  <c r="P149" i="2"/>
  <c r="BI147" i="2"/>
  <c r="BH147" i="2"/>
  <c r="BG147" i="2"/>
  <c r="BF147" i="2"/>
  <c r="T147" i="2"/>
  <c r="R147" i="2"/>
  <c r="P147" i="2"/>
  <c r="F139" i="2"/>
  <c r="F137" i="2"/>
  <c r="E135" i="2"/>
  <c r="F91" i="2"/>
  <c r="F89" i="2"/>
  <c r="E87" i="2"/>
  <c r="J24" i="2"/>
  <c r="E24" i="2"/>
  <c r="J140" i="2"/>
  <c r="J23" i="2"/>
  <c r="J21" i="2"/>
  <c r="E21" i="2"/>
  <c r="J91" i="2"/>
  <c r="J20" i="2"/>
  <c r="J18" i="2"/>
  <c r="E18" i="2"/>
  <c r="F140" i="2" s="1"/>
  <c r="J17" i="2"/>
  <c r="J12" i="2"/>
  <c r="J89" i="2" s="1"/>
  <c r="E7" i="2"/>
  <c r="E133" i="2"/>
  <c r="L90" i="1"/>
  <c r="AM90" i="1"/>
  <c r="AM89" i="1"/>
  <c r="L89" i="1"/>
  <c r="AM87" i="1"/>
  <c r="L87" i="1"/>
  <c r="L85" i="1"/>
  <c r="L84" i="1"/>
  <c r="J491" i="2"/>
  <c r="BK463" i="2"/>
  <c r="BK435" i="2"/>
  <c r="J347" i="2"/>
  <c r="J268" i="2"/>
  <c r="J202" i="2"/>
  <c r="J505" i="2"/>
  <c r="J480" i="2"/>
  <c r="BK418" i="2"/>
  <c r="BK357" i="2"/>
  <c r="BK304" i="2"/>
  <c r="J253" i="2"/>
  <c r="BK227" i="2"/>
  <c r="BK171" i="2"/>
  <c r="BK477" i="2"/>
  <c r="J349" i="2"/>
  <c r="J313" i="2"/>
  <c r="J245" i="2"/>
  <c r="BK213" i="2"/>
  <c r="BK473" i="2"/>
  <c r="J328" i="2"/>
  <c r="J236" i="2"/>
  <c r="J416" i="2"/>
  <c r="BK505" i="2"/>
  <c r="BK475" i="2"/>
  <c r="J418" i="2"/>
  <c r="BK232" i="2"/>
  <c r="AS94" i="1"/>
  <c r="J254" i="2"/>
  <c r="BK153" i="2"/>
  <c r="J272" i="2"/>
  <c r="BK180" i="2"/>
  <c r="BK142" i="3"/>
  <c r="BK124" i="3"/>
  <c r="J144" i="3"/>
  <c r="J170" i="3"/>
  <c r="BK150" i="3"/>
  <c r="BK125" i="3"/>
  <c r="BK158" i="3"/>
  <c r="J132" i="3"/>
  <c r="BK146" i="3"/>
  <c r="BK130" i="3"/>
  <c r="BK151" i="3"/>
  <c r="J163" i="3"/>
  <c r="BK141" i="4"/>
  <c r="BK136" i="4"/>
  <c r="BK134" i="4"/>
  <c r="J123" i="4"/>
  <c r="J143" i="4"/>
  <c r="J132" i="4"/>
  <c r="BK122" i="4"/>
  <c r="J475" i="2"/>
  <c r="BK448" i="2"/>
  <c r="J405" i="2"/>
  <c r="BK277" i="2"/>
  <c r="BK226" i="2"/>
  <c r="J151" i="2"/>
  <c r="BK484" i="2"/>
  <c r="J446" i="2"/>
  <c r="BK353" i="2"/>
  <c r="J297" i="2"/>
  <c r="BK254" i="2"/>
  <c r="J221" i="2"/>
  <c r="BK502" i="2"/>
  <c r="J467" i="2"/>
  <c r="BK408" i="2"/>
  <c r="J337" i="2"/>
  <c r="J280" i="2"/>
  <c r="BK234" i="2"/>
  <c r="J200" i="2"/>
  <c r="BK324" i="2"/>
  <c r="BK253" i="2"/>
  <c r="J448" i="2"/>
  <c r="BK169" i="2"/>
  <c r="BK439" i="2"/>
  <c r="BK348" i="2"/>
  <c r="J169" i="2"/>
  <c r="J509" i="2"/>
  <c r="BK395" i="2"/>
  <c r="BK333" i="2"/>
  <c r="BK263" i="2"/>
  <c r="BK202" i="2"/>
  <c r="BK386" i="2"/>
  <c r="BK345" i="2"/>
  <c r="J232" i="2"/>
  <c r="BK154" i="3"/>
  <c r="J125" i="3"/>
  <c r="J154" i="3"/>
  <c r="J128" i="3"/>
  <c r="J155" i="3"/>
  <c r="J124" i="3"/>
  <c r="BK149" i="3"/>
  <c r="J171" i="3"/>
  <c r="BK143" i="3"/>
  <c r="BK123" i="3"/>
  <c r="J141" i="3"/>
  <c r="J140" i="3"/>
  <c r="J134" i="4"/>
  <c r="J135" i="4"/>
  <c r="J136" i="4"/>
  <c r="J129" i="4"/>
  <c r="BK138" i="4"/>
  <c r="J494" i="2"/>
  <c r="J444" i="2"/>
  <c r="J377" i="2"/>
  <c r="BK308" i="2"/>
  <c r="J238" i="2"/>
  <c r="J173" i="2"/>
  <c r="J504" i="2"/>
  <c r="BK482" i="2"/>
  <c r="J435" i="2"/>
  <c r="BK380" i="2"/>
  <c r="J324" i="2"/>
  <c r="BK288" i="2"/>
  <c r="BK237" i="2"/>
  <c r="BK192" i="2"/>
  <c r="J484" i="2"/>
  <c r="J413" i="2"/>
  <c r="BK320" i="2"/>
  <c r="J285" i="2"/>
  <c r="J228" i="2"/>
  <c r="J194" i="2"/>
  <c r="BK350" i="2"/>
  <c r="J270" i="2"/>
  <c r="J226" i="2"/>
  <c r="J395" i="2"/>
  <c r="BK149" i="2"/>
  <c r="J458" i="2"/>
  <c r="J357" i="2"/>
  <c r="BK147" i="2"/>
  <c r="J402" i="2"/>
  <c r="BK351" i="2"/>
  <c r="J250" i="2"/>
  <c r="J189" i="2"/>
  <c r="J361" i="2"/>
  <c r="J304" i="2"/>
  <c r="J223" i="2"/>
  <c r="BK157" i="3"/>
  <c r="J136" i="3"/>
  <c r="J158" i="3"/>
  <c r="J142" i="3"/>
  <c r="BK167" i="3"/>
  <c r="BK156" i="3"/>
  <c r="BK131" i="3"/>
  <c r="BK155" i="3"/>
  <c r="BK127" i="3"/>
  <c r="J162" i="3"/>
  <c r="J133" i="3"/>
  <c r="J159" i="3"/>
  <c r="J129" i="3"/>
  <c r="J126" i="3"/>
  <c r="J128" i="4"/>
  <c r="BK124" i="4"/>
  <c r="J126" i="4"/>
  <c r="BK130" i="4"/>
  <c r="BK129" i="4"/>
  <c r="BK480" i="2"/>
  <c r="J465" i="2"/>
  <c r="J421" i="2"/>
  <c r="BK291" i="2"/>
  <c r="BK208" i="2"/>
  <c r="J502" i="2"/>
  <c r="BK461" i="2"/>
  <c r="BK405" i="2"/>
  <c r="BK295" i="2"/>
  <c r="BK250" i="2"/>
  <c r="BK212" i="2"/>
  <c r="BK498" i="2"/>
  <c r="J426" i="2"/>
  <c r="J340" i="2"/>
  <c r="BK297" i="2"/>
  <c r="J244" i="2"/>
  <c r="J147" i="2"/>
  <c r="J288" i="2"/>
  <c r="J241" i="2"/>
  <c r="BK393" i="2"/>
  <c r="BK500" i="2"/>
  <c r="BK446" i="2"/>
  <c r="BK377" i="2"/>
  <c r="BK216" i="2"/>
  <c r="J408" i="2"/>
  <c r="BK361" i="2"/>
  <c r="BK268" i="2"/>
  <c r="BK206" i="2"/>
  <c r="BK450" i="2"/>
  <c r="J317" i="2"/>
  <c r="BK161" i="3"/>
  <c r="BK144" i="3"/>
  <c r="J161" i="3"/>
  <c r="BK135" i="3"/>
  <c r="J165" i="3"/>
  <c r="J137" i="3"/>
  <c r="BK122" i="3"/>
  <c r="BK152" i="3"/>
  <c r="J122" i="3"/>
  <c r="J134" i="3"/>
  <c r="J152" i="3"/>
  <c r="J127" i="3"/>
  <c r="BK128" i="3"/>
  <c r="J138" i="4"/>
  <c r="J131" i="4"/>
  <c r="BK135" i="4"/>
  <c r="BK126" i="4"/>
  <c r="BK467" i="2"/>
  <c r="BK431" i="2"/>
  <c r="J299" i="2"/>
  <c r="BK230" i="2"/>
  <c r="J507" i="2"/>
  <c r="J463" i="2"/>
  <c r="J411" i="2"/>
  <c r="J333" i="2"/>
  <c r="BK274" i="2"/>
  <c r="BK228" i="2"/>
  <c r="J500" i="2"/>
  <c r="BK444" i="2"/>
  <c r="BK346" i="2"/>
  <c r="BK301" i="2"/>
  <c r="BK248" i="2"/>
  <c r="J208" i="2"/>
  <c r="J346" i="2"/>
  <c r="BK265" i="2"/>
  <c r="J456" i="2"/>
  <c r="J348" i="2"/>
  <c r="J482" i="2"/>
  <c r="BK423" i="2"/>
  <c r="BK194" i="2"/>
  <c r="BK402" i="2"/>
  <c r="J354" i="2"/>
  <c r="J301" i="2"/>
  <c r="J216" i="2"/>
  <c r="BK413" i="2"/>
  <c r="J350" i="2"/>
  <c r="BK235" i="2"/>
  <c r="BK170" i="3"/>
  <c r="BK141" i="3"/>
  <c r="BK121" i="3"/>
  <c r="J146" i="3"/>
  <c r="BK126" i="3"/>
  <c r="BK160" i="3"/>
  <c r="J135" i="3"/>
  <c r="BK166" i="3"/>
  <c r="J130" i="3"/>
  <c r="J150" i="3"/>
  <c r="J121" i="3"/>
  <c r="BK139" i="3"/>
  <c r="BK164" i="3"/>
  <c r="BK133" i="4"/>
  <c r="BK131" i="4"/>
  <c r="BK139" i="4"/>
  <c r="J122" i="4"/>
  <c r="J125" i="4"/>
  <c r="BK487" i="2"/>
  <c r="J461" i="2"/>
  <c r="J380" i="2"/>
  <c r="J320" i="2"/>
  <c r="J235" i="2"/>
  <c r="J171" i="2"/>
  <c r="BK494" i="2"/>
  <c r="J477" i="2"/>
  <c r="BK359" i="2"/>
  <c r="BK340" i="2"/>
  <c r="BK272" i="2"/>
  <c r="J230" i="2"/>
  <c r="J180" i="2"/>
  <c r="BK492" i="2"/>
  <c r="BK411" i="2"/>
  <c r="BK317" i="2"/>
  <c r="J265" i="2"/>
  <c r="BK221" i="2"/>
  <c r="J159" i="2"/>
  <c r="BK285" i="2"/>
  <c r="J257" i="2"/>
  <c r="BK471" i="2"/>
  <c r="J192" i="2"/>
  <c r="J487" i="2"/>
  <c r="BK383" i="2"/>
  <c r="BK159" i="2"/>
  <c r="BK456" i="2"/>
  <c r="BK349" i="2"/>
  <c r="BK270" i="2"/>
  <c r="J234" i="2"/>
  <c r="J149" i="2"/>
  <c r="BK352" i="2"/>
  <c r="J291" i="2"/>
  <c r="BK151" i="2"/>
  <c r="BK145" i="3"/>
  <c r="BK129" i="3"/>
  <c r="J153" i="3"/>
  <c r="BK133" i="3"/>
  <c r="BK162" i="3"/>
  <c r="BK132" i="3"/>
  <c r="BK165" i="3"/>
  <c r="BK147" i="3"/>
  <c r="J168" i="3"/>
  <c r="BK138" i="3"/>
  <c r="J167" i="3"/>
  <c r="BK136" i="3"/>
  <c r="J138" i="3"/>
  <c r="J130" i="4"/>
  <c r="BK127" i="4"/>
  <c r="J144" i="4"/>
  <c r="BK123" i="4"/>
  <c r="J137" i="4"/>
  <c r="J124" i="4"/>
  <c r="J473" i="2"/>
  <c r="J450" i="2"/>
  <c r="J423" i="2"/>
  <c r="J345" i="2"/>
  <c r="BK244" i="2"/>
  <c r="J153" i="2"/>
  <c r="BK491" i="2"/>
  <c r="BK426" i="2"/>
  <c r="J351" i="2"/>
  <c r="BK299" i="2"/>
  <c r="J248" i="2"/>
  <c r="J206" i="2"/>
  <c r="BK497" i="2"/>
  <c r="BK458" i="2"/>
  <c r="BK354" i="2"/>
  <c r="J295" i="2"/>
  <c r="BK241" i="2"/>
  <c r="BK189" i="2"/>
  <c r="BK337" i="2"/>
  <c r="J263" i="2"/>
  <c r="J212" i="2"/>
  <c r="J497" i="2"/>
  <c r="J471" i="2"/>
  <c r="J393" i="2"/>
  <c r="BK236" i="2"/>
  <c r="BK507" i="2"/>
  <c r="J383" i="2"/>
  <c r="J308" i="2"/>
  <c r="BK245" i="2"/>
  <c r="BK173" i="2"/>
  <c r="J353" i="2"/>
  <c r="J237" i="2"/>
  <c r="J166" i="3"/>
  <c r="BK137" i="3"/>
  <c r="BK159" i="3"/>
  <c r="BK140" i="3"/>
  <c r="BK163" i="3"/>
  <c r="J147" i="3"/>
  <c r="BK168" i="3"/>
  <c r="J143" i="3"/>
  <c r="J160" i="3"/>
  <c r="J131" i="3"/>
  <c r="J149" i="3"/>
  <c r="J120" i="3"/>
  <c r="J139" i="4"/>
  <c r="J133" i="4"/>
  <c r="BK128" i="4"/>
  <c r="BK137" i="4"/>
  <c r="BK142" i="4"/>
  <c r="J127" i="4"/>
  <c r="J469" i="2"/>
  <c r="J439" i="2"/>
  <c r="BK367" i="2"/>
  <c r="J274" i="2"/>
  <c r="BK200" i="2"/>
  <c r="J498" i="2"/>
  <c r="BK469" i="2"/>
  <c r="BK416" i="2"/>
  <c r="BK347" i="2"/>
  <c r="BK257" i="2"/>
  <c r="BK223" i="2"/>
  <c r="BK504" i="2"/>
  <c r="BK465" i="2"/>
  <c r="J367" i="2"/>
  <c r="BK328" i="2"/>
  <c r="BK261" i="2"/>
  <c r="J227" i="2"/>
  <c r="BK421" i="2"/>
  <c r="BK280" i="2"/>
  <c r="BK238" i="2"/>
  <c r="J386" i="2"/>
  <c r="J492" i="2"/>
  <c r="J431" i="2"/>
  <c r="BK313" i="2"/>
  <c r="BK509" i="2"/>
  <c r="J352" i="2"/>
  <c r="J277" i="2"/>
  <c r="J213" i="2"/>
  <c r="J359" i="2"/>
  <c r="J261" i="2"/>
  <c r="BK171" i="3"/>
  <c r="J139" i="3"/>
  <c r="J157" i="3"/>
  <c r="BK134" i="3"/>
  <c r="J164" i="3"/>
  <c r="J145" i="3"/>
  <c r="BK120" i="3"/>
  <c r="J151" i="3"/>
  <c r="J156" i="3"/>
  <c r="BK153" i="3"/>
  <c r="J123" i="3"/>
  <c r="BK143" i="4"/>
  <c r="J142" i="4"/>
  <c r="BK144" i="4"/>
  <c r="BK132" i="4"/>
  <c r="BK125" i="4"/>
  <c r="J141" i="4"/>
  <c r="T146" i="2" l="1"/>
  <c r="T199" i="2"/>
  <c r="R220" i="2"/>
  <c r="T260" i="2"/>
  <c r="T259" i="2"/>
  <c r="P303" i="2"/>
  <c r="R344" i="2"/>
  <c r="R376" i="2"/>
  <c r="BK460" i="2"/>
  <c r="J460" i="2"/>
  <c r="J120" i="2" s="1"/>
  <c r="R496" i="2"/>
  <c r="T119" i="3"/>
  <c r="R146" i="2"/>
  <c r="P199" i="2"/>
  <c r="P220" i="2"/>
  <c r="P276" i="2"/>
  <c r="P294" i="2"/>
  <c r="P323" i="2"/>
  <c r="R392" i="2"/>
  <c r="R148" i="3"/>
  <c r="R118" i="3" s="1"/>
  <c r="P146" i="2"/>
  <c r="R199" i="2"/>
  <c r="T220" i="2"/>
  <c r="BK276" i="2"/>
  <c r="J276" i="2"/>
  <c r="J109" i="2" s="1"/>
  <c r="T303" i="2"/>
  <c r="P344" i="2"/>
  <c r="P376" i="2"/>
  <c r="P460" i="2"/>
  <c r="R486" i="2"/>
  <c r="BK119" i="3"/>
  <c r="J119" i="3" s="1"/>
  <c r="J97" i="3" s="1"/>
  <c r="T179" i="2"/>
  <c r="BK231" i="2"/>
  <c r="J231" i="2" s="1"/>
  <c r="J103" i="2" s="1"/>
  <c r="R276" i="2"/>
  <c r="T294" i="2"/>
  <c r="T323" i="2"/>
  <c r="R356" i="2"/>
  <c r="P430" i="2"/>
  <c r="P486" i="2"/>
  <c r="P148" i="3"/>
  <c r="BK121" i="4"/>
  <c r="BK179" i="2"/>
  <c r="J179" i="2" s="1"/>
  <c r="J100" i="2" s="1"/>
  <c r="T231" i="2"/>
  <c r="P260" i="2"/>
  <c r="P259" i="2"/>
  <c r="BK294" i="2"/>
  <c r="J294" i="2"/>
  <c r="J110" i="2"/>
  <c r="BK323" i="2"/>
  <c r="J323" i="2" s="1"/>
  <c r="J112" i="2" s="1"/>
  <c r="BK356" i="2"/>
  <c r="J356" i="2"/>
  <c r="J115" i="2" s="1"/>
  <c r="BK376" i="2"/>
  <c r="J376" i="2"/>
  <c r="J117" i="2" s="1"/>
  <c r="T392" i="2"/>
  <c r="R460" i="2"/>
  <c r="R479" i="2"/>
  <c r="T486" i="2"/>
  <c r="P119" i="3"/>
  <c r="P118" i="3"/>
  <c r="AU96" i="1"/>
  <c r="BK140" i="4"/>
  <c r="J140" i="4" s="1"/>
  <c r="J99" i="4" s="1"/>
  <c r="P179" i="2"/>
  <c r="P231" i="2"/>
  <c r="BK260" i="2"/>
  <c r="BK259" i="2"/>
  <c r="J259" i="2"/>
  <c r="J106" i="2" s="1"/>
  <c r="BK303" i="2"/>
  <c r="J303" i="2"/>
  <c r="J111" i="2" s="1"/>
  <c r="BK344" i="2"/>
  <c r="J344" i="2" s="1"/>
  <c r="J114" i="2" s="1"/>
  <c r="T356" i="2"/>
  <c r="T343" i="2" s="1"/>
  <c r="T376" i="2"/>
  <c r="BK430" i="2"/>
  <c r="J430" i="2" s="1"/>
  <c r="J119" i="2" s="1"/>
  <c r="T460" i="2"/>
  <c r="BK486" i="2"/>
  <c r="J486" i="2"/>
  <c r="J122" i="2"/>
  <c r="T496" i="2"/>
  <c r="T148" i="3"/>
  <c r="R121" i="4"/>
  <c r="P140" i="4"/>
  <c r="R179" i="2"/>
  <c r="R231" i="2"/>
  <c r="T276" i="2"/>
  <c r="T275" i="2"/>
  <c r="R294" i="2"/>
  <c r="R323" i="2"/>
  <c r="P356" i="2"/>
  <c r="P392" i="2"/>
  <c r="T430" i="2"/>
  <c r="BK479" i="2"/>
  <c r="J479" i="2"/>
  <c r="J121" i="2"/>
  <c r="T479" i="2"/>
  <c r="P496" i="2"/>
  <c r="BK148" i="3"/>
  <c r="J148" i="3" s="1"/>
  <c r="J98" i="3" s="1"/>
  <c r="T121" i="4"/>
  <c r="R140" i="4"/>
  <c r="BK146" i="2"/>
  <c r="J146" i="2" s="1"/>
  <c r="J99" i="2" s="1"/>
  <c r="BK199" i="2"/>
  <c r="J199" i="2" s="1"/>
  <c r="J101" i="2" s="1"/>
  <c r="BK220" i="2"/>
  <c r="J220" i="2"/>
  <c r="J102" i="2"/>
  <c r="R260" i="2"/>
  <c r="R259" i="2"/>
  <c r="R303" i="2"/>
  <c r="T344" i="2"/>
  <c r="BK392" i="2"/>
  <c r="J392" i="2"/>
  <c r="J118" i="2"/>
  <c r="R430" i="2"/>
  <c r="P479" i="2"/>
  <c r="BK496" i="2"/>
  <c r="J496" i="2" s="1"/>
  <c r="J123" i="2" s="1"/>
  <c r="R119" i="3"/>
  <c r="P121" i="4"/>
  <c r="P120" i="4" s="1"/>
  <c r="P119" i="4" s="1"/>
  <c r="AU97" i="1" s="1"/>
  <c r="T140" i="4"/>
  <c r="BK256" i="2"/>
  <c r="BK255" i="2" s="1"/>
  <c r="J255" i="2" s="1"/>
  <c r="J104" i="2" s="1"/>
  <c r="BK118" i="3"/>
  <c r="J118" i="3" s="1"/>
  <c r="J30" i="3" s="1"/>
  <c r="J113" i="4"/>
  <c r="BE128" i="4"/>
  <c r="BE136" i="4"/>
  <c r="BE143" i="4"/>
  <c r="BE144" i="4"/>
  <c r="BE141" i="4"/>
  <c r="E109" i="4"/>
  <c r="BE124" i="4"/>
  <c r="BE134" i="4"/>
  <c r="J116" i="4"/>
  <c r="BE135" i="4"/>
  <c r="F92" i="4"/>
  <c r="BE122" i="4"/>
  <c r="BE125" i="4"/>
  <c r="BE133" i="4"/>
  <c r="BE139" i="4"/>
  <c r="BE142" i="4"/>
  <c r="J91" i="4"/>
  <c r="BE123" i="4"/>
  <c r="BE126" i="4"/>
  <c r="BE130" i="4"/>
  <c r="BE127" i="4"/>
  <c r="BE129" i="4"/>
  <c r="BE131" i="4"/>
  <c r="BE132" i="4"/>
  <c r="BE137" i="4"/>
  <c r="BE138" i="4"/>
  <c r="E85" i="3"/>
  <c r="J91" i="3"/>
  <c r="F115" i="3"/>
  <c r="J260" i="2"/>
  <c r="J107" i="2" s="1"/>
  <c r="J89" i="3"/>
  <c r="BE143" i="3"/>
  <c r="BE146" i="3"/>
  <c r="BE155" i="3"/>
  <c r="BK275" i="2"/>
  <c r="J275" i="2"/>
  <c r="J108" i="2"/>
  <c r="J115" i="3"/>
  <c r="BE122" i="3"/>
  <c r="BE124" i="3"/>
  <c r="BE125" i="3"/>
  <c r="BE129" i="3"/>
  <c r="BE137" i="3"/>
  <c r="BE141" i="3"/>
  <c r="BE142" i="3"/>
  <c r="BE144" i="3"/>
  <c r="BE145" i="3"/>
  <c r="BE157" i="3"/>
  <c r="BE158" i="3"/>
  <c r="BE159" i="3"/>
  <c r="BE167" i="3"/>
  <c r="BE170" i="3"/>
  <c r="BE171" i="3"/>
  <c r="BE120" i="3"/>
  <c r="BE133" i="3"/>
  <c r="BE150" i="3"/>
  <c r="BE163" i="3"/>
  <c r="BE164" i="3"/>
  <c r="BK343" i="2"/>
  <c r="J343" i="2" s="1"/>
  <c r="J113" i="2" s="1"/>
  <c r="BK375" i="2"/>
  <c r="J375" i="2" s="1"/>
  <c r="J116" i="2" s="1"/>
  <c r="BE121" i="3"/>
  <c r="BE130" i="3"/>
  <c r="BE134" i="3"/>
  <c r="BE149" i="3"/>
  <c r="BE154" i="3"/>
  <c r="BE161" i="3"/>
  <c r="BE166" i="3"/>
  <c r="BE123" i="3"/>
  <c r="BE132" i="3"/>
  <c r="BE136" i="3"/>
  <c r="BE139" i="3"/>
  <c r="BE147" i="3"/>
  <c r="BE162" i="3"/>
  <c r="BE165" i="3"/>
  <c r="BE168" i="3"/>
  <c r="BE126" i="3"/>
  <c r="BE127" i="3"/>
  <c r="BE128" i="3"/>
  <c r="BE131" i="3"/>
  <c r="BE135" i="3"/>
  <c r="BE138" i="3"/>
  <c r="BE140" i="3"/>
  <c r="BE151" i="3"/>
  <c r="BE152" i="3"/>
  <c r="BE153" i="3"/>
  <c r="BE156" i="3"/>
  <c r="BE160" i="3"/>
  <c r="E85" i="2"/>
  <c r="J137" i="2"/>
  <c r="BE147" i="2"/>
  <c r="BE173" i="2"/>
  <c r="BE189" i="2"/>
  <c r="BE192" i="2"/>
  <c r="BE202" i="2"/>
  <c r="BE212" i="2"/>
  <c r="BE280" i="2"/>
  <c r="BE285" i="2"/>
  <c r="BE324" i="2"/>
  <c r="BE333" i="2"/>
  <c r="BE346" i="2"/>
  <c r="BE354" i="2"/>
  <c r="BE418" i="2"/>
  <c r="BE431" i="2"/>
  <c r="BE463" i="2"/>
  <c r="J139" i="2"/>
  <c r="BE159" i="2"/>
  <c r="BE169" i="2"/>
  <c r="BE171" i="2"/>
  <c r="BE221" i="2"/>
  <c r="BE223" i="2"/>
  <c r="BE236" i="2"/>
  <c r="BE274" i="2"/>
  <c r="BE320" i="2"/>
  <c r="BE328" i="2"/>
  <c r="BE337" i="2"/>
  <c r="BE340" i="2"/>
  <c r="BE377" i="2"/>
  <c r="BE421" i="2"/>
  <c r="BE426" i="2"/>
  <c r="BE465" i="2"/>
  <c r="BE477" i="2"/>
  <c r="BE494" i="2"/>
  <c r="BE509" i="2"/>
  <c r="BE180" i="2"/>
  <c r="BE227" i="2"/>
  <c r="BE228" i="2"/>
  <c r="BE235" i="2"/>
  <c r="BE257" i="2"/>
  <c r="BE288" i="2"/>
  <c r="BE291" i="2"/>
  <c r="BE295" i="2"/>
  <c r="BE297" i="2"/>
  <c r="BE299" i="2"/>
  <c r="BE301" i="2"/>
  <c r="BE345" i="2"/>
  <c r="BE350" i="2"/>
  <c r="BE352" i="2"/>
  <c r="BE353" i="2"/>
  <c r="BE402" i="2"/>
  <c r="BE413" i="2"/>
  <c r="BE435" i="2"/>
  <c r="BE444" i="2"/>
  <c r="BE448" i="2"/>
  <c r="BE450" i="2"/>
  <c r="BE456" i="2"/>
  <c r="BE461" i="2"/>
  <c r="BE480" i="2"/>
  <c r="BE484" i="2"/>
  <c r="BE491" i="2"/>
  <c r="BE498" i="2"/>
  <c r="BE504" i="2"/>
  <c r="J92" i="2"/>
  <c r="BE357" i="2"/>
  <c r="BE359" i="2"/>
  <c r="BE367" i="2"/>
  <c r="BE467" i="2"/>
  <c r="F92" i="2"/>
  <c r="BE153" i="2"/>
  <c r="BE213" i="2"/>
  <c r="BE230" i="2"/>
  <c r="BE347" i="2"/>
  <c r="BE361" i="2"/>
  <c r="BE380" i="2"/>
  <c r="BE149" i="2"/>
  <c r="BE206" i="2"/>
  <c r="BE216" i="2"/>
  <c r="BE237" i="2"/>
  <c r="BE238" i="2"/>
  <c r="BE270" i="2"/>
  <c r="BE272" i="2"/>
  <c r="BE277" i="2"/>
  <c r="BE308" i="2"/>
  <c r="BE349" i="2"/>
  <c r="BE383" i="2"/>
  <c r="BE386" i="2"/>
  <c r="BE393" i="2"/>
  <c r="BE395" i="2"/>
  <c r="BE405" i="2"/>
  <c r="BE469" i="2"/>
  <c r="BE473" i="2"/>
  <c r="BE482" i="2"/>
  <c r="BE507" i="2"/>
  <c r="BE151" i="2"/>
  <c r="BE194" i="2"/>
  <c r="BE200" i="2"/>
  <c r="BE208" i="2"/>
  <c r="BE226" i="2"/>
  <c r="BE232" i="2"/>
  <c r="BE234" i="2"/>
  <c r="BE241" i="2"/>
  <c r="BE244" i="2"/>
  <c r="BE245" i="2"/>
  <c r="BE261" i="2"/>
  <c r="BE263" i="2"/>
  <c r="BE265" i="2"/>
  <c r="BE268" i="2"/>
  <c r="BE313" i="2"/>
  <c r="BE317" i="2"/>
  <c r="BE348" i="2"/>
  <c r="BE408" i="2"/>
  <c r="BE423" i="2"/>
  <c r="BE439" i="2"/>
  <c r="BE471" i="2"/>
  <c r="BE475" i="2"/>
  <c r="BE487" i="2"/>
  <c r="BE500" i="2"/>
  <c r="BE248" i="2"/>
  <c r="BE250" i="2"/>
  <c r="BE253" i="2"/>
  <c r="BE254" i="2"/>
  <c r="BE304" i="2"/>
  <c r="BE351" i="2"/>
  <c r="BE411" i="2"/>
  <c r="BE416" i="2"/>
  <c r="BE446" i="2"/>
  <c r="BE458" i="2"/>
  <c r="BE492" i="2"/>
  <c r="BE497" i="2"/>
  <c r="BE502" i="2"/>
  <c r="BE505" i="2"/>
  <c r="F36" i="3"/>
  <c r="BC96" i="1" s="1"/>
  <c r="F34" i="4"/>
  <c r="BA97" i="1" s="1"/>
  <c r="F36" i="4"/>
  <c r="BC97" i="1"/>
  <c r="J34" i="2"/>
  <c r="AW95" i="1" s="1"/>
  <c r="F34" i="3"/>
  <c r="BA96" i="1" s="1"/>
  <c r="F37" i="3"/>
  <c r="BD96" i="1" s="1"/>
  <c r="F35" i="4"/>
  <c r="BB97" i="1"/>
  <c r="F35" i="2"/>
  <c r="BB95" i="1" s="1"/>
  <c r="F37" i="2"/>
  <c r="BD95" i="1" s="1"/>
  <c r="F34" i="2"/>
  <c r="BA95" i="1" s="1"/>
  <c r="F35" i="3"/>
  <c r="BB96" i="1"/>
  <c r="J34" i="3"/>
  <c r="AW96" i="1" s="1"/>
  <c r="F37" i="4"/>
  <c r="BD97" i="1" s="1"/>
  <c r="J34" i="4"/>
  <c r="AW97" i="1" s="1"/>
  <c r="F36" i="2"/>
  <c r="BC95" i="1" s="1"/>
  <c r="BK145" i="2" l="1"/>
  <c r="BK144" i="2" s="1"/>
  <c r="J144" i="2" s="1"/>
  <c r="J97" i="2" s="1"/>
  <c r="J256" i="2"/>
  <c r="J105" i="2" s="1"/>
  <c r="P145" i="2"/>
  <c r="R120" i="4"/>
  <c r="R119" i="4"/>
  <c r="P343" i="2"/>
  <c r="R275" i="2"/>
  <c r="T120" i="4"/>
  <c r="T119" i="4" s="1"/>
  <c r="R375" i="2"/>
  <c r="T375" i="2"/>
  <c r="BK120" i="4"/>
  <c r="BK119" i="4"/>
  <c r="J119" i="4" s="1"/>
  <c r="J30" i="4" s="1"/>
  <c r="AG97" i="1" s="1"/>
  <c r="AN97" i="1" s="1"/>
  <c r="P375" i="2"/>
  <c r="R145" i="2"/>
  <c r="R144" i="2" s="1"/>
  <c r="R143" i="2" s="1"/>
  <c r="P275" i="2"/>
  <c r="T118" i="3"/>
  <c r="R343" i="2"/>
  <c r="T145" i="2"/>
  <c r="T144" i="2"/>
  <c r="T143" i="2"/>
  <c r="J121" i="4"/>
  <c r="J98" i="4" s="1"/>
  <c r="AG96" i="1"/>
  <c r="J96" i="3"/>
  <c r="J145" i="2"/>
  <c r="J98" i="2" s="1"/>
  <c r="BK143" i="2"/>
  <c r="J143" i="2"/>
  <c r="J96" i="2" s="1"/>
  <c r="F33" i="2"/>
  <c r="AZ95" i="1"/>
  <c r="J33" i="3"/>
  <c r="AV96" i="1"/>
  <c r="AT96" i="1"/>
  <c r="AN96" i="1" s="1"/>
  <c r="F33" i="3"/>
  <c r="AZ96" i="1"/>
  <c r="F33" i="4"/>
  <c r="AZ97" i="1"/>
  <c r="J33" i="2"/>
  <c r="AV95" i="1" s="1"/>
  <c r="AT95" i="1" s="1"/>
  <c r="BA94" i="1"/>
  <c r="AW94" i="1" s="1"/>
  <c r="AK30" i="1" s="1"/>
  <c r="BB94" i="1"/>
  <c r="W31" i="1"/>
  <c r="J33" i="4"/>
  <c r="AV97" i="1"/>
  <c r="AT97" i="1"/>
  <c r="BC94" i="1"/>
  <c r="W32" i="1" s="1"/>
  <c r="BD94" i="1"/>
  <c r="W33" i="1"/>
  <c r="P144" i="2" l="1"/>
  <c r="P143" i="2" s="1"/>
  <c r="AU95" i="1" s="1"/>
  <c r="AU94" i="1" s="1"/>
  <c r="J96" i="4"/>
  <c r="J120" i="4"/>
  <c r="J97" i="4" s="1"/>
  <c r="J39" i="4"/>
  <c r="J39" i="3"/>
  <c r="J30" i="2"/>
  <c r="AG95" i="1" s="1"/>
  <c r="AG94" i="1" s="1"/>
  <c r="AK26" i="1" s="1"/>
  <c r="AZ94" i="1"/>
  <c r="W29" i="1"/>
  <c r="AY94" i="1"/>
  <c r="W30" i="1"/>
  <c r="AX94" i="1"/>
  <c r="J39" i="2" l="1"/>
  <c r="AN95" i="1"/>
  <c r="AV94" i="1"/>
  <c r="AK29" i="1" s="1"/>
  <c r="AK35" i="1" s="1"/>
  <c r="AT94" i="1" l="1"/>
  <c r="AN94" i="1" s="1"/>
</calcChain>
</file>

<file path=xl/sharedStrings.xml><?xml version="1.0" encoding="utf-8"?>
<sst xmlns="http://schemas.openxmlformats.org/spreadsheetml/2006/main" count="5631" uniqueCount="1102">
  <si>
    <t>Export Komplet</t>
  </si>
  <si>
    <t/>
  </si>
  <si>
    <t>2.0</t>
  </si>
  <si>
    <t>ZAMOK</t>
  </si>
  <si>
    <t>False</t>
  </si>
  <si>
    <t>{7eeed73b-d0a4-4be9-8dcb-2328c5b64996}</t>
  </si>
  <si>
    <t>0,01</t>
  </si>
  <si>
    <t>21</t>
  </si>
  <si>
    <t>12</t>
  </si>
  <si>
    <t>REKAPITULACE STAVBY</t>
  </si>
  <si>
    <t>v ---  níže se nacházejí doplnkové a pomocné údaje k sestavám  --- v</t>
  </si>
  <si>
    <t>Návod na vyplnění</t>
  </si>
  <si>
    <t>0,001</t>
  </si>
  <si>
    <t>Kód:</t>
  </si>
  <si>
    <t>2025-012</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</si>
  <si>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</si>
  <si>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</si>
  <si>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Chodník podél silnice III/24426</t>
  </si>
  <si>
    <t>KSO:</t>
  </si>
  <si>
    <t>CC-CZ:</t>
  </si>
  <si>
    <t>Místo:</t>
  </si>
  <si>
    <t xml:space="preserve"> </t>
  </si>
  <si>
    <t>Datum:</t>
  </si>
  <si>
    <t>27. 2. 2025</t>
  </si>
  <si>
    <t>Zadavatel:</t>
  </si>
  <si>
    <t>IČ:</t>
  </si>
  <si>
    <t>Obecní úřad Horní Slivno</t>
  </si>
  <si>
    <t>DIČ:</t>
  </si>
  <si>
    <t>Uchazeč:</t>
  </si>
  <si>
    <t>Vyplň údaj</t>
  </si>
  <si>
    <t>True</t>
  </si>
  <si>
    <t>Projektant:</t>
  </si>
  <si>
    <t>Zpracovatel:</t>
  </si>
  <si>
    <t>Poznámka:</t>
  </si>
  <si>
    <t>- Soupis prací je sestaven s využitím položek Cenové soustavy ÚRS. Cenové a technické podmínky položek Cenové soustavy ÚRS, které nejsou uvedeny v soupisu prací (informace z tzv. úvodních částí katalogů) jsou neomezeně dálkově k dispozici na www.cs-urs.cz. Položky soupisu prací, které nemají ve sloupci „Cenová soustava“ uveden žádný údaj, nepochází z Cenové soustavy ÚRS._x000D_
- Soupis výkonů je zpracován s výhradou, jako nezávazný, dle §2622 zák. č. 89/2012 Sb. NOZ._x000D_
- Rozpočet/soupis prací je vypracován na základě projektové dokumentace v rozsahu a podrobnosti daného stupně dokumentace - jedná se o odhad nákladů. Ocenění položek vychází z aktuálně platného ceníku ÚRS uvedeného ve sloupci „Cenová soustava“._x000D_
- Veškeré položky rozpočtu/soupisu prací je bezpodmínečně nutné provádět (případně oceňovat) dle projektové dokumentace, která je nedílnou součástí rozpočtu/soupisu prací. Projektová dokumentace je jednoznačně nadřazená tomuto rozpočtu/soupisu prací. Tato nadřazená projektová dokumentace určuje, doplňuje, případně dopřesňuje obsah jednotlivých položek tohoto rozpočtu/soupisu prací, případně může tento rozpočet/soupis prací rozšířit o další položky._x000D_
- Pokud je v soupisu prací definován konkrétní výrobek, je tím definován minimální požadovaný standard, uchazeč může ve své nabídce tento výrobek nahradit výrobkem se srovnatelnými nebo lepšími parametry. Parametry pro srovnání se rozumí zejména parametry výkonnostní, funkční a parametry životnosti._x000D_
- V případě, že má uchazeč (zhotovitel) pochyby ohledně plánovaných výměr, položek ve výkazech, výkresech a technických zprávách, má povinnost toto sdělit ještě před odevzdáním nabídkové ceny._x000D_
- Výkaz výměr neslouží jako podklad pro objednávky a nákup materiálu v rámci dodávky stavby. Veškeré rozměry a počty jsou informativní a je nutné je před případným objednáním ověřit na stavbě._x000D_
- Vzhledem k charakteru stavby byly všechny plošné výměry bez výpočtu ve výkazu výměr odečteny z digitálních souborů ve formátu dwg.</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</si>
  <si>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</si>
  <si>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</si>
  <si>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</si>
  <si>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</si>
  <si>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</si>
  <si>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</si>
  <si>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</si>
  <si>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</si>
  <si>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</si>
  <si>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</si>
  <si>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</si>
  <si>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</si>
  <si>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</si>
  <si>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</si>
  <si>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</si>
  <si>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</si>
  <si>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</si>
  <si>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</si>
  <si>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</si>
  <si>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</si>
  <si>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</si>
  <si>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</si>
  <si>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</si>
  <si>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</si>
  <si>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</si>
  <si>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</si>
  <si>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</si>
  <si>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</si>
  <si>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</si>
  <si>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</si>
  <si>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</si>
  <si>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</si>
  <si>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</si>
  <si>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</si>
  <si>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</si>
  <si>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</si>
  <si>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</si>
  <si>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</si>
  <si>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</si>
  <si>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</si>
  <si>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</si>
  <si>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</si>
  <si>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</si>
  <si>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</si>
  <si>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</si>
  <si>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SO.101</t>
  </si>
  <si>
    <t>SO.101 - Komunikace a zpevněné plochy</t>
  </si>
  <si>
    <t>STA</t>
  </si>
  <si>
    <t>1</t>
  </si>
  <si>
    <t>{ca1c727a-4196-48d0-b043-4608b132206d}</t>
  </si>
  <si>
    <t>2</t>
  </si>
  <si>
    <t>SO.101.1</t>
  </si>
  <si>
    <t>SO.101.1 - Komunikace a zpevněné plochy - veřejné osvětlení</t>
  </si>
  <si>
    <t>{7cf4f7e9-32d1-4b4c-b8dc-52ed302ac9f4}</t>
  </si>
  <si>
    <t>VRN</t>
  </si>
  <si>
    <t>Vedlejší rozpočtové náklady</t>
  </si>
  <si>
    <t>VON</t>
  </si>
  <si>
    <t>{a8bc376e-dda2-4f82-812a-af4cea1fc0be}</t>
  </si>
  <si>
    <t>KRYCÍ LIST SOUPISU PRACÍ</t>
  </si>
  <si>
    <t>Objekt:</t>
  </si>
  <si>
    <t>SO.101 - SO.101 - Komunikace a zpevněné plochy</t>
  </si>
  <si>
    <t>REKAPITULACE ČLENĚNÍ SOUPISU PRACÍ</t>
  </si>
  <si>
    <t>Kód dílu - Popis</t>
  </si>
  <si>
    <t>Cena celkem [CZK]</t>
  </si>
  <si>
    <t>Náklady ze soupisu prací</t>
  </si>
  <si>
    <t>-1</t>
  </si>
  <si>
    <t>HSV - Práce a dodávky HSV</t>
  </si>
  <si>
    <t xml:space="preserve">    1 - Zemní práce</t>
  </si>
  <si>
    <t xml:space="preserve">      R10 - Společné zemní práce</t>
  </si>
  <si>
    <t xml:space="preserve">      R11 - Zemní práce pro komunikace</t>
  </si>
  <si>
    <t xml:space="preserve">      R12 - Zemní práce pro odvodnění komunikací a konstrukce</t>
  </si>
  <si>
    <t xml:space="preserve">      R13 - Odstranění a ochrana zeleně</t>
  </si>
  <si>
    <t xml:space="preserve">      R14 - Založení zeleně</t>
  </si>
  <si>
    <t xml:space="preserve">    2 - Zakládání</t>
  </si>
  <si>
    <t xml:space="preserve">      R23 - Hydroizolace objektů</t>
  </si>
  <si>
    <t xml:space="preserve">    3 - Svislé a kompletní konstrukce</t>
  </si>
  <si>
    <t xml:space="preserve">      R34 - Opěrné zídky a oplocení</t>
  </si>
  <si>
    <t xml:space="preserve">    5 - Komunikace a povrchy</t>
  </si>
  <si>
    <t xml:space="preserve">      R50 - Podkladní vrstvy</t>
  </si>
  <si>
    <t xml:space="preserve">      R51 - Komunikace pro automobilovou dopravu - asfalt</t>
  </si>
  <si>
    <t xml:space="preserve">      R55 - Pojížděná komunikace pro pěší - zámková dlažba</t>
  </si>
  <si>
    <t xml:space="preserve">      R56 - Komunikace pro pěší - zámková dlažba</t>
  </si>
  <si>
    <t xml:space="preserve">    8 - Trubní vedení</t>
  </si>
  <si>
    <t xml:space="preserve">      R82 - Uliční vpusti a ostatní odvodnění</t>
  </si>
  <si>
    <t xml:space="preserve">      R84 - Zasakovací zařízení</t>
  </si>
  <si>
    <t xml:space="preserve">    9 - Ostatní konstrukce a práce-bourání</t>
  </si>
  <si>
    <t xml:space="preserve">      R90 - Společné práce pro bourání a konstrukce</t>
  </si>
  <si>
    <t xml:space="preserve">      R95 - Osazení obrub a linek</t>
  </si>
  <si>
    <t xml:space="preserve">      R96 - Bourání konstrukcí vozovek</t>
  </si>
  <si>
    <t xml:space="preserve">      R97 - Ostatní bourací práce</t>
  </si>
  <si>
    <t xml:space="preserve">      R98 - Vodorovné dopravní značení</t>
  </si>
  <si>
    <t xml:space="preserve">      R99 - Svislé dopravní značení</t>
  </si>
  <si>
    <t xml:space="preserve">      99 - Přesuny hmot a sutí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</si>
  <si>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</si>
  <si>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</si>
  <si>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</si>
  <si>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</si>
  <si>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</si>
  <si>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</si>
  <si>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</si>
  <si>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</si>
  <si>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</si>
  <si>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</si>
  <si>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</si>
  <si>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</si>
  <si>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</si>
  <si>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</si>
  <si>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</si>
  <si>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</si>
  <si>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</si>
  <si>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R10</t>
  </si>
  <si>
    <t>Společné zemní práce</t>
  </si>
  <si>
    <t>K</t>
  </si>
  <si>
    <t>162702111</t>
  </si>
  <si>
    <t>Vodorovné přemístění drnu bez naložení se složením přes 5000 do 6000 m</t>
  </si>
  <si>
    <t>m2</t>
  </si>
  <si>
    <t>CS ÚRS 2025 01</t>
  </si>
  <si>
    <t>4</t>
  </si>
  <si>
    <t>3</t>
  </si>
  <si>
    <t>1136275190</t>
  </si>
  <si>
    <t>VV</t>
  </si>
  <si>
    <t>43+59+16+7+40+17+315+327</t>
  </si>
  <si>
    <t>162301501</t>
  </si>
  <si>
    <t>Vodorovné přemístění křovin do 5 km D kmene do 100 mm</t>
  </si>
  <si>
    <t>-767734667</t>
  </si>
  <si>
    <t>15,0</t>
  </si>
  <si>
    <t>162301981</t>
  </si>
  <si>
    <t>Příplatek k vodorovnému přemístění křovin D kmene do 100 mm ZKD 1 km</t>
  </si>
  <si>
    <t>-466562797</t>
  </si>
  <si>
    <t>1*15,0</t>
  </si>
  <si>
    <t>167151111</t>
  </si>
  <si>
    <t>Nakládání výkopku z hornin třídy těžitelnosti I skupiny 1 až 3 přes 100 m3</t>
  </si>
  <si>
    <t>m3</t>
  </si>
  <si>
    <t>1704040808</t>
  </si>
  <si>
    <t>Nakládání na mezideponii pro násypy, zásypy a zpětné použití ornice:</t>
  </si>
  <si>
    <t>0,250*298,0 "- ornice"</t>
  </si>
  <si>
    <t>43,711+4,050+33,810+56,250 "- zpětné využití výkopku pro zásypy"</t>
  </si>
  <si>
    <t>82,40-0,250*298,0 "- odvoz přebytečné ornice na deponii investora"</t>
  </si>
  <si>
    <t>Součet</t>
  </si>
  <si>
    <t>5</t>
  </si>
  <si>
    <t>162351103</t>
  </si>
  <si>
    <t>Vodorovné přemístění přes 50 do 500 m výkopku/sypaniny z horniny třídy těžitelnosti I skupiny 1 až 3</t>
  </si>
  <si>
    <t>-1660253306</t>
  </si>
  <si>
    <t>Dovoz materiálu na mezideponii pro další použití</t>
  </si>
  <si>
    <t>82,40 "- sejmutá ornice"</t>
  </si>
  <si>
    <t>Mezisoučet</t>
  </si>
  <si>
    <t>Dovoz materiálu z mezideponie na místo použití</t>
  </si>
  <si>
    <t>6</t>
  </si>
  <si>
    <t>162651112</t>
  </si>
  <si>
    <t>Vodorovné přemístění přes 4 000 do 5000 m výkopku/sypaniny z horniny třídy těžitelnosti I skupiny 1 až 3</t>
  </si>
  <si>
    <t>-1166092503</t>
  </si>
  <si>
    <t>7</t>
  </si>
  <si>
    <t>171201231R</t>
  </si>
  <si>
    <t>Poplatek za uložení zeminy s drnem (biologicky rozložitelného odpadu) (skládkovné) kód odpadu 02 01 xx</t>
  </si>
  <si>
    <t>t</t>
  </si>
  <si>
    <t>357007880</t>
  </si>
  <si>
    <t>0,10*824,0*1,75 "- viz. položka č. 1627021xx - Vodorovné přemístění na skládku"</t>
  </si>
  <si>
    <t>8</t>
  </si>
  <si>
    <t>181152302</t>
  </si>
  <si>
    <t>Úprava pláně pro silnice a dálnice v zářezech se zhutněním</t>
  </si>
  <si>
    <t>-727123843</t>
  </si>
  <si>
    <t>Pro komunikace a zpevněné plochy:</t>
  </si>
  <si>
    <t>484,70*1,05 "- komunikace pro pěší - zámk. dlažba"</t>
  </si>
  <si>
    <t>86,0*1,05 "- komunikace pro aut. dopravu - podél obrub - asfalt"</t>
  </si>
  <si>
    <t>38,90*1,11 "- vjezdy v místě chodníku - zámk. dlažba"</t>
  </si>
  <si>
    <t>R11</t>
  </si>
  <si>
    <t>Zemní práce pro komunikace</t>
  </si>
  <si>
    <t>9</t>
  </si>
  <si>
    <t>122252203</t>
  </si>
  <si>
    <t>Odkopávky a prokopávky nezapažené pro silnice a dálnice v hornině třídy těžitelnosti I objem do 100 m3 strojně</t>
  </si>
  <si>
    <t>1070262501</t>
  </si>
  <si>
    <t>odkop po zemní pláň komunikací</t>
  </si>
  <si>
    <t>0,050*484,70*1,05 "- komunikace pro pěší - zámk. dlažba"</t>
  </si>
  <si>
    <t>0,130*38,90*1,05 "- vjezdy v místě chodníku - zámk. dlažba"</t>
  </si>
  <si>
    <t>odkop pro výměnu podloží:</t>
  </si>
  <si>
    <t>0,300*38,90*1,11 "- vjezdy v místě chodníku - zámk. dlažba"</t>
  </si>
  <si>
    <t>10</t>
  </si>
  <si>
    <t>171152111</t>
  </si>
  <si>
    <t>Uložení sypaniny z hornin nesoudržných a sypkých do násypů zhutněných v aktivní zóně silnic a dálnic</t>
  </si>
  <si>
    <t>-726293823</t>
  </si>
  <si>
    <t>dosypy po zemní pláň komunikací</t>
  </si>
  <si>
    <t>0,200*(139+2,5)+0,350*155,50 "- komunikace pro pěší - zámk. dlažba"</t>
  </si>
  <si>
    <t>11</t>
  </si>
  <si>
    <t>171152112</t>
  </si>
  <si>
    <t>Uložení sypaniny z hornin nesoudržných a sypkých do násypů zhutněných mimo aktivní zónu silnic a dálnic</t>
  </si>
  <si>
    <t>-1909981601</t>
  </si>
  <si>
    <t>0,25*(155,50+28,0+102,0) "- dosypy podél obrub /palisád- využití výkopového materiálu"</t>
  </si>
  <si>
    <t>M</t>
  </si>
  <si>
    <t>10364100</t>
  </si>
  <si>
    <t>zemina pro terénní úpravy - tříděná</t>
  </si>
  <si>
    <t>359156731</t>
  </si>
  <si>
    <t>82,725+71,375 "- zpětné zásypy"</t>
  </si>
  <si>
    <t>-(43,711+4,050+33,810+56,250) "- zpětné využití výkopku pro zásypy"</t>
  </si>
  <si>
    <t>16,279*1,8 'Přepočtené koeficientem množství</t>
  </si>
  <si>
    <t>R12</t>
  </si>
  <si>
    <t>Zemní práce pro odvodnění komunikací a konstrukce</t>
  </si>
  <si>
    <t>13</t>
  </si>
  <si>
    <t>131251100</t>
  </si>
  <si>
    <t>Hloubení jam nezapažených v hornině třídy těžitelnosti I skupiny 3 objem do 20 m3 strojně</t>
  </si>
  <si>
    <t>1500499921</t>
  </si>
  <si>
    <t>3*2,25*0,60 "- UV"</t>
  </si>
  <si>
    <t>14</t>
  </si>
  <si>
    <t>132251103</t>
  </si>
  <si>
    <t>Hloubení rýh nezapažených š do 800 mm v hornině třídy těžitelnosti I skupiny 3 objem do 100 m3 strojně</t>
  </si>
  <si>
    <t>-840078211</t>
  </si>
  <si>
    <t>0,50*0,80*6,0 "- pasy pro oplocení"</t>
  </si>
  <si>
    <t>0,450*0,400*174,50 "- pro palisády"</t>
  </si>
  <si>
    <t>15</t>
  </si>
  <si>
    <t>132254202</t>
  </si>
  <si>
    <t>Hloubení zapažených rýh š do 2000 mm v hornině třídy těžitelnosti I skupiny 3 objem do 50 m3</t>
  </si>
  <si>
    <t>-1314447521</t>
  </si>
  <si>
    <t>0,50*0,750*(35,0+115,0) "- vsaky"</t>
  </si>
  <si>
    <t>16</t>
  </si>
  <si>
    <t>151101101</t>
  </si>
  <si>
    <t>Zřízení příložného pažení a rozepření stěn rýh hl do 2 m</t>
  </si>
  <si>
    <t>1204324615</t>
  </si>
  <si>
    <t>3*4*1,50*0,60 "- UV"</t>
  </si>
  <si>
    <t>2*0,750*(35,0+115,0) "- vsaky"</t>
  </si>
  <si>
    <t>17</t>
  </si>
  <si>
    <t>151101111</t>
  </si>
  <si>
    <t>Odstranění příložného pažení a rozepření stěn rýh hl do 2 m</t>
  </si>
  <si>
    <t>492623395</t>
  </si>
  <si>
    <t>18</t>
  </si>
  <si>
    <t>174101101</t>
  </si>
  <si>
    <t>Zásyp jam, šachet rýh nebo kolem objektů sypaninou se zhutněním</t>
  </si>
  <si>
    <t>1662497676</t>
  </si>
  <si>
    <t>zásyp nakupovaným materiálem:</t>
  </si>
  <si>
    <t>3*2,05*0,60 "- UV"</t>
  </si>
  <si>
    <t>19</t>
  </si>
  <si>
    <t>58331200</t>
  </si>
  <si>
    <t>štěrkopísek netříděný</t>
  </si>
  <si>
    <t>1543483918</t>
  </si>
  <si>
    <t>3,69*2 'Přepočtené koeficientem množství</t>
  </si>
  <si>
    <t>R13</t>
  </si>
  <si>
    <t>Odstranění a ochrana zeleně</t>
  </si>
  <si>
    <t>20</t>
  </si>
  <si>
    <t>111301111</t>
  </si>
  <si>
    <t>Sejmutí drnu tl do 100 mm s přemístěním do 50 m nebo naložením na dopravní prostředek</t>
  </si>
  <si>
    <t>-1101908380</t>
  </si>
  <si>
    <t>121103111</t>
  </si>
  <si>
    <t>Skrývka zemin schopných zúrodnění v rovině a svahu do 1:5</t>
  </si>
  <si>
    <t>-1258406203</t>
  </si>
  <si>
    <t>Odvoz na mezideponii na staveništi</t>
  </si>
  <si>
    <t>0,100*(43+59+16+7+40+17+315+327)</t>
  </si>
  <si>
    <t>22</t>
  </si>
  <si>
    <t>112251103</t>
  </si>
  <si>
    <t>Odstranění pařezů průměru přes 500 do 700 mm</t>
  </si>
  <si>
    <t>kus</t>
  </si>
  <si>
    <t>-1252360002</t>
  </si>
  <si>
    <t>23</t>
  </si>
  <si>
    <t>112211113</t>
  </si>
  <si>
    <t>Spálení pařezu D do 1,0 m</t>
  </si>
  <si>
    <t>-1958474122</t>
  </si>
  <si>
    <t>24</t>
  </si>
  <si>
    <t>111251101</t>
  </si>
  <si>
    <t>Odstranění křovin a stromů průměru kmene do 100 mm i s kořeny sklonu terénu do 1:5 z celkové plochy do 100 m2 strojně</t>
  </si>
  <si>
    <t>-2028752140</t>
  </si>
  <si>
    <t>25</t>
  </si>
  <si>
    <t>112155311</t>
  </si>
  <si>
    <t>Štěpkování keřového porostu středně hustého s naložením</t>
  </si>
  <si>
    <t>-2097892272</t>
  </si>
  <si>
    <t>R14</t>
  </si>
  <si>
    <t>Založení zeleně</t>
  </si>
  <si>
    <t>26</t>
  </si>
  <si>
    <t>184813511</t>
  </si>
  <si>
    <t>Chemické odplevelení před založením kultury postřikem na široko v rovině a svahu do 1:5 ručně</t>
  </si>
  <si>
    <t>-1879350975</t>
  </si>
  <si>
    <t>10+6+2+7+131+142</t>
  </si>
  <si>
    <t>27</t>
  </si>
  <si>
    <t>183402121</t>
  </si>
  <si>
    <t>Rozrušení půdy souvislé pl přes 100 do 500 m2 hl přes 50 do 150 mm v rovině a svahu do 1:5</t>
  </si>
  <si>
    <t>-15770958</t>
  </si>
  <si>
    <t>28</t>
  </si>
  <si>
    <t>181006114</t>
  </si>
  <si>
    <t>Rozprostření zemin tl vrstvy do 0,3 m schopných zúrodnění v rovině a sklonu do 1:5</t>
  </si>
  <si>
    <t>-882897890</t>
  </si>
  <si>
    <t>29</t>
  </si>
  <si>
    <t>181111121</t>
  </si>
  <si>
    <t>Plošná úprava terénu do 500 m2 zemina skupiny 1 až 4 nerovnosti přes 100 do 150 mm v rovinně a svahu do 1:5</t>
  </si>
  <si>
    <t>-2102473523</t>
  </si>
  <si>
    <t>30</t>
  </si>
  <si>
    <t>181411131</t>
  </si>
  <si>
    <t>Založení parkového trávníku výsevem pl do 1000 m2 v rovině a ve svahu do 1:5</t>
  </si>
  <si>
    <t>-884772926</t>
  </si>
  <si>
    <t>31</t>
  </si>
  <si>
    <t>00572470</t>
  </si>
  <si>
    <t>osivo směs travní univerzál</t>
  </si>
  <si>
    <t>kg</t>
  </si>
  <si>
    <t>-1026974856</t>
  </si>
  <si>
    <t>Uvažovaná spotřeba 0,015 kg/m2</t>
  </si>
  <si>
    <t>0,015*298</t>
  </si>
  <si>
    <t>32</t>
  </si>
  <si>
    <t>185802113</t>
  </si>
  <si>
    <t>Hnojení půdy umělým hnojivem na široko v rovině a svahu do 1:5</t>
  </si>
  <si>
    <t>1734925390</t>
  </si>
  <si>
    <t>Uvažovaná spotřeba 0,00005 t/m2</t>
  </si>
  <si>
    <t>0,00005*298</t>
  </si>
  <si>
    <t>33</t>
  </si>
  <si>
    <t>25191155</t>
  </si>
  <si>
    <t>hnojivo průmyslové</t>
  </si>
  <si>
    <t>-46543070</t>
  </si>
  <si>
    <t>34</t>
  </si>
  <si>
    <t>185804312</t>
  </si>
  <si>
    <t>Zalití rostlin vodou plocha přes 20 m2</t>
  </si>
  <si>
    <t>195891795</t>
  </si>
  <si>
    <t>298</t>
  </si>
  <si>
    <t>298*0,02 'Přepočtené koeficientem množství</t>
  </si>
  <si>
    <t>35</t>
  </si>
  <si>
    <t>185851121</t>
  </si>
  <si>
    <t>Dovoz vody pro zálivku rostlin za vzdálenost do 1000 m</t>
  </si>
  <si>
    <t>420332346</t>
  </si>
  <si>
    <t>36</t>
  </si>
  <si>
    <t>185851129</t>
  </si>
  <si>
    <t>Příplatek k dovozu vody pro zálivku rostlin do 1000 m ZKD 1000 m</t>
  </si>
  <si>
    <t>-1098752771</t>
  </si>
  <si>
    <t>5,96</t>
  </si>
  <si>
    <t>5,96*4 'Přepočtené koeficientem množství</t>
  </si>
  <si>
    <t>37</t>
  </si>
  <si>
    <t>185811211</t>
  </si>
  <si>
    <t>Vyhrabání trávníku souvislé pl do 1000 m2 v rovině a svahu do 1:5</t>
  </si>
  <si>
    <t>-1511390361</t>
  </si>
  <si>
    <t>38</t>
  </si>
  <si>
    <t>111151121</t>
  </si>
  <si>
    <t>Pokosení trávníku parkového pl do 1000 m2 s odvozem do 20 km v rovině a svahu do 1:5</t>
  </si>
  <si>
    <t>-411636088</t>
  </si>
  <si>
    <t>Zakládání</t>
  </si>
  <si>
    <t>R23</t>
  </si>
  <si>
    <t>Hydroizolace objektů</t>
  </si>
  <si>
    <t>39</t>
  </si>
  <si>
    <t>711161115</t>
  </si>
  <si>
    <t>Izolace proti zemní vlhkosti nopovou fólií vodorovná, výška nopu 20,0 mm, tl do 1,0 mm</t>
  </si>
  <si>
    <t>-854098663</t>
  </si>
  <si>
    <t>0,50*174,50 "- na rubu palisád"</t>
  </si>
  <si>
    <t>Svislé a kompletní konstrukce</t>
  </si>
  <si>
    <t>R34</t>
  </si>
  <si>
    <t>Opěrné zídky a oplocení</t>
  </si>
  <si>
    <t>40</t>
  </si>
  <si>
    <t>274313711</t>
  </si>
  <si>
    <t>Základové pasy z betonu tř. C 20/25</t>
  </si>
  <si>
    <t>167596420</t>
  </si>
  <si>
    <t>0,50*0,80*6,0 "- v trase chodníku - posun oplocení do nové polohy"</t>
  </si>
  <si>
    <t>41</t>
  </si>
  <si>
    <t>311113212</t>
  </si>
  <si>
    <t>Nadzákladová zeď tl 200 mm ze štípaných tvárnic ztraceného bednění přírodních včetně výplně z betonu</t>
  </si>
  <si>
    <t>1250968510</t>
  </si>
  <si>
    <t>0,50*6,0 "- v trase chodníku - posun oplocení do nové polohy"</t>
  </si>
  <si>
    <t>42</t>
  </si>
  <si>
    <t>312361821</t>
  </si>
  <si>
    <t>Výztuž výplňových zdí betonářskou ocelí 10 505</t>
  </si>
  <si>
    <t>-2085136434</t>
  </si>
  <si>
    <t>uvažováno s vyztužením 18 kg/m2</t>
  </si>
  <si>
    <t>3,0*0,018</t>
  </si>
  <si>
    <t>43</t>
  </si>
  <si>
    <t>348272513</t>
  </si>
  <si>
    <t>Plotová stříška pro zeď tl 195 mm z tvarovek hladkých nebo štípaných přírodních</t>
  </si>
  <si>
    <t>m</t>
  </si>
  <si>
    <t>1047473954</t>
  </si>
  <si>
    <t>6,0 "- v trase chodníku - posun oplocení do nové polohy"</t>
  </si>
  <si>
    <t>44</t>
  </si>
  <si>
    <t>348181113</t>
  </si>
  <si>
    <t>Montáž dřevěného oplocení z dílců v přes 1 do 1,5 m</t>
  </si>
  <si>
    <t>-1294383070</t>
  </si>
  <si>
    <t>6,0 "- v trase chodníku - posun oplocení do nové polohy - zpětné využití pův. dřevěné výplně"</t>
  </si>
  <si>
    <t>45</t>
  </si>
  <si>
    <t>338171111</t>
  </si>
  <si>
    <t>Osazování sloupků a vzpěr plotových ocelových v do 2 m se zalitím MC</t>
  </si>
  <si>
    <t>-2101243952</t>
  </si>
  <si>
    <t>3 "- v trase chodníku - posun oplocení do nové polohy"</t>
  </si>
  <si>
    <t>46</t>
  </si>
  <si>
    <t>55342252</t>
  </si>
  <si>
    <t>sloupek plotový průběžný Pz a komaxitový 2000/38x1,5mm</t>
  </si>
  <si>
    <t>1911477858</t>
  </si>
  <si>
    <t>Komunikace a povrchy</t>
  </si>
  <si>
    <t>R50</t>
  </si>
  <si>
    <t>Podkladní vrstvy</t>
  </si>
  <si>
    <t>47</t>
  </si>
  <si>
    <t>564851111</t>
  </si>
  <si>
    <t>Podklad ze štěrkodrtě ŠD plochy přes 100 m2 tl 150 mm</t>
  </si>
  <si>
    <t>1436436666</t>
  </si>
  <si>
    <t>Podkladní vrstvy:</t>
  </si>
  <si>
    <t>48</t>
  </si>
  <si>
    <t>564861111</t>
  </si>
  <si>
    <t>Podklad ze štěrkodrtě ŠD plochy přes 100 m2 tl 200 mm</t>
  </si>
  <si>
    <t>-244387927</t>
  </si>
  <si>
    <t>38,90*1,05 "- vjezdy v místě chodníku - zámk. dlažba"</t>
  </si>
  <si>
    <t>49</t>
  </si>
  <si>
    <t>567122111</t>
  </si>
  <si>
    <t>Podklad ze směsi stmelené cementem SC C 8/10 (KSC I) tl 120 mm</t>
  </si>
  <si>
    <t>2145258926</t>
  </si>
  <si>
    <t>50</t>
  </si>
  <si>
    <t>564551111</t>
  </si>
  <si>
    <t>Zřízení podsypu nebo podkladu ze sypaniny plochy přes 100 m2 tl 150 mm</t>
  </si>
  <si>
    <t>-348001989</t>
  </si>
  <si>
    <t>Případná výměna podloží - celková tl. 300mm:</t>
  </si>
  <si>
    <t>2*38,90*1,11 "- vjezdy v místě chodníku - zámk. dlažba"</t>
  </si>
  <si>
    <t>51</t>
  </si>
  <si>
    <t>58344197</t>
  </si>
  <si>
    <t>štěrkodrť frakce 0/63</t>
  </si>
  <si>
    <t>CS ÚRS 2024 01</t>
  </si>
  <si>
    <t>1870121186</t>
  </si>
  <si>
    <t>Uvažováno 2,15 t/m3</t>
  </si>
  <si>
    <t>(86,358*0,150)*2,15</t>
  </si>
  <si>
    <t>R51</t>
  </si>
  <si>
    <t>Komunikace pro automobilovou dopravu - asfalt</t>
  </si>
  <si>
    <t>52</t>
  </si>
  <si>
    <t>577134211</t>
  </si>
  <si>
    <t>Asfaltový beton vrstva obrusná ACO 11 (ABS) tř. II tl 40 mm š do 3 m z nemodifikovaného asfaltu</t>
  </si>
  <si>
    <t>-1285798482</t>
  </si>
  <si>
    <t>0,50*344,0 "- komunikace pro aut. dopravu - podél obrub"</t>
  </si>
  <si>
    <t>53</t>
  </si>
  <si>
    <t>573231106</t>
  </si>
  <si>
    <t>Postřik živičný spojovací ze silniční emulze v množství 0,30 kg/m2</t>
  </si>
  <si>
    <t>357554997</t>
  </si>
  <si>
    <t>172,0 "- komunikace pro aut. dopravu"</t>
  </si>
  <si>
    <t>54</t>
  </si>
  <si>
    <t>565145101</t>
  </si>
  <si>
    <t>Asfaltový beton vrstva podkladní ACP 16 (obalované kamenivo OKS) tl 60 mm š do 1,5 m</t>
  </si>
  <si>
    <t>1701316398</t>
  </si>
  <si>
    <t>0,250*344,0 "- komunikace pro aut. dopravu"</t>
  </si>
  <si>
    <t>55</t>
  </si>
  <si>
    <t>573111112</t>
  </si>
  <si>
    <t>Postřik živičný infiltrační s posypem z asfaltu množství 1 kg/m2</t>
  </si>
  <si>
    <t>1425466183</t>
  </si>
  <si>
    <t>86,0 "- komunikace pro aut. dopravu"</t>
  </si>
  <si>
    <t>R55</t>
  </si>
  <si>
    <t>Pojížděná komunikace pro pěší - zámková dlažba</t>
  </si>
  <si>
    <t>56</t>
  </si>
  <si>
    <t>596212212</t>
  </si>
  <si>
    <t>Kladení zámkové dlažby pozemních komunikací ručně tl 80 mm skupiny A pl přes 100 do 300 m2</t>
  </si>
  <si>
    <t>1235746918</t>
  </si>
  <si>
    <t>6,50+5,0+6,7+4,8*2 "- vjezdy v místě chodníku - zámk. dlažba"</t>
  </si>
  <si>
    <t>2,9+2,0+2,2+2,0*2 "- vjezdy v místě chodníku - slepecká dlažba"</t>
  </si>
  <si>
    <t>57</t>
  </si>
  <si>
    <t>59245009</t>
  </si>
  <si>
    <t>dlažba skladebná betonová 100x100mm tl 80mm barevná</t>
  </si>
  <si>
    <t>4213656</t>
  </si>
  <si>
    <t>27,80 "- vjezdy v místě chodníku - zámk. dlažba"</t>
  </si>
  <si>
    <t>-8,325 "- odpočet slepecké přídlažby"</t>
  </si>
  <si>
    <t>19,475*1,02 'Přepočtené koeficientem množství</t>
  </si>
  <si>
    <t>58</t>
  </si>
  <si>
    <t>596212214</t>
  </si>
  <si>
    <t>Příplatek za kombinaci dvou barev u betonových dlažeb pozemních komunikací ručně tl 80 mm skupiny A</t>
  </si>
  <si>
    <t>-696649945</t>
  </si>
  <si>
    <t>11,10 "- slepecká dlažba"</t>
  </si>
  <si>
    <t>8,325 "- slepecká přídlažba"</t>
  </si>
  <si>
    <t>59</t>
  </si>
  <si>
    <t>59245226</t>
  </si>
  <si>
    <t>dlažba pro nevidomé betonová 200x100mm tl 80mm barevná</t>
  </si>
  <si>
    <t>1697463414</t>
  </si>
  <si>
    <t>11,1*1,02 'Přepočtené koeficientem množství</t>
  </si>
  <si>
    <t>60</t>
  </si>
  <si>
    <t>59245004R</t>
  </si>
  <si>
    <t>dlažba tvar čtverec betonová 200x200x80mm přírodní, rovné hrany</t>
  </si>
  <si>
    <t>1464532987</t>
  </si>
  <si>
    <t>0,750*(2,9+2,0+2,2+2,0*2) "- vjezdy v místě chodníku - slepecká přídlažba"</t>
  </si>
  <si>
    <t>8,325*1,02 'Přepočtené koeficientem množství</t>
  </si>
  <si>
    <t>R56</t>
  </si>
  <si>
    <t>Komunikace pro pěší - zámková dlažba</t>
  </si>
  <si>
    <t>61</t>
  </si>
  <si>
    <t>596211112</t>
  </si>
  <si>
    <t>Kladení zámkové dlažby komunikací pro pěší ručně tl 60 mm skupiny A pl přes 100 do 300 m2</t>
  </si>
  <si>
    <t>-294638129</t>
  </si>
  <si>
    <t>27,50+56,0+16,0+8,0+20,50+187,50+155,50 "- komunikace pro pěší - zámk. dlažba"</t>
  </si>
  <si>
    <t>3,1+2,7+0,7+0,4*6+1,30*2+0,4*4+0,6 "- komunikace pro pěší - slepecká dlažba"</t>
  </si>
  <si>
    <t>62</t>
  </si>
  <si>
    <t>59245270</t>
  </si>
  <si>
    <t>dlažba skladebná betonová 100x100mm tl 60mm barevná</t>
  </si>
  <si>
    <t>-1079943798</t>
  </si>
  <si>
    <t>471,0 "- komunikace pro pěší"</t>
  </si>
  <si>
    <t>-10,275 "- odpočet slepecké přídlažby"</t>
  </si>
  <si>
    <t>460,725*1,02 'Přepočtené koeficientem množství</t>
  </si>
  <si>
    <t>63</t>
  </si>
  <si>
    <t>596211114</t>
  </si>
  <si>
    <t>Příplatek za kombinaci dvou barev u kladení betonových dlažeb komunikací pro pěší ručně tl 60 mm skupiny A</t>
  </si>
  <si>
    <t>693921865</t>
  </si>
  <si>
    <t>13,70 "- slepecká dlažba"</t>
  </si>
  <si>
    <t>10,275 "- slepecká přídlažba"</t>
  </si>
  <si>
    <t>64</t>
  </si>
  <si>
    <t>59245006</t>
  </si>
  <si>
    <t>dlažba pro nevidomé betonová 200x100mm tl 60mm barevná</t>
  </si>
  <si>
    <t>-340916698</t>
  </si>
  <si>
    <t>3,1+2,7+0,7+0,4*6+1,30*2+0,4*4+0,6 "- slepecká dlažba"</t>
  </si>
  <si>
    <t>13,7*1,02 'Přepočtené koeficientem množství</t>
  </si>
  <si>
    <t>65</t>
  </si>
  <si>
    <t>59245263R</t>
  </si>
  <si>
    <t>dlažba tvar čtverec betonová 200x200x60mm přírodní, rovné hrany</t>
  </si>
  <si>
    <t>1755765670</t>
  </si>
  <si>
    <t>0,75*(3,1+2,7+0,7+0,4*6+1,30*2+0,4*4+0,6) "- slepecká přídlažba"</t>
  </si>
  <si>
    <t>10,275*1,02 'Přepočtené koeficientem množství</t>
  </si>
  <si>
    <t>Trubní vedení</t>
  </si>
  <si>
    <t>R82</t>
  </si>
  <si>
    <t>Uliční vpusti a ostatní odvodnění</t>
  </si>
  <si>
    <t>66</t>
  </si>
  <si>
    <t>452112112</t>
  </si>
  <si>
    <t>Osazení betonových prstenců nebo rámů v do 100 mm pod poklopy a mříže</t>
  </si>
  <si>
    <t>842812194</t>
  </si>
  <si>
    <t>67</t>
  </si>
  <si>
    <t>59224011</t>
  </si>
  <si>
    <t>prstenec šachtový vyrovnávací betonový 625x100x60mm</t>
  </si>
  <si>
    <t>-118832900</t>
  </si>
  <si>
    <t>68</t>
  </si>
  <si>
    <t>895941302</t>
  </si>
  <si>
    <t>Osazení vpusti uliční DN 450 z betonových dílců dno s kalištěm</t>
  </si>
  <si>
    <t>-494174584</t>
  </si>
  <si>
    <t>69</t>
  </si>
  <si>
    <t>59224495</t>
  </si>
  <si>
    <t>vpusť uliční DN 450 kaliště nízké 450/240x50mm</t>
  </si>
  <si>
    <t>-1797731858</t>
  </si>
  <si>
    <t>70</t>
  </si>
  <si>
    <t>895941313</t>
  </si>
  <si>
    <t>Osazení vpusti uliční DN 450 z betonových dílců skruž horní 295 mm</t>
  </si>
  <si>
    <t>1838063564</t>
  </si>
  <si>
    <t>71</t>
  </si>
  <si>
    <t>59223857</t>
  </si>
  <si>
    <t>skruž betonová horní pro uliční vpusť 450x295x50mm</t>
  </si>
  <si>
    <t>1171276049</t>
  </si>
  <si>
    <t>72</t>
  </si>
  <si>
    <t>899204112</t>
  </si>
  <si>
    <t>Osazení mříží litinových včetně rámů a košů na bahno pro třídu zatížení D400, E600</t>
  </si>
  <si>
    <t>862558551</t>
  </si>
  <si>
    <t>73</t>
  </si>
  <si>
    <t>592238R03</t>
  </si>
  <si>
    <t>obrubníková vtoková mříž zkosená 645x580 mm, výška 160 mm, pro zatížení B125, litinová</t>
  </si>
  <si>
    <t>-1850067313</t>
  </si>
  <si>
    <t>74</t>
  </si>
  <si>
    <t>59223875</t>
  </si>
  <si>
    <t>koš nízký pro uliční vpusti žárově Pz plech pro rám 500/500mm</t>
  </si>
  <si>
    <t>-761634096</t>
  </si>
  <si>
    <t>75</t>
  </si>
  <si>
    <t>977151124</t>
  </si>
  <si>
    <t>Jádrové vrty diamantovými korunkami do stavebních materiálů D přes 150 do 180 mm</t>
  </si>
  <si>
    <t>2019302958</t>
  </si>
  <si>
    <t>6*0,050</t>
  </si>
  <si>
    <t>R84</t>
  </si>
  <si>
    <t>Zasakovací zařízení</t>
  </si>
  <si>
    <t>76</t>
  </si>
  <si>
    <t>212752501</t>
  </si>
  <si>
    <t>Trativod z drenážních trubek korugovaných PP SN 8 perforace 360° včetně lože otevřený výkop DN 150 pro liniové stavby</t>
  </si>
  <si>
    <t>-1654245879</t>
  </si>
  <si>
    <t>35,0+115,0 "- vsaky"</t>
  </si>
  <si>
    <t>77</t>
  </si>
  <si>
    <t>211531111R</t>
  </si>
  <si>
    <t>Výplň odvodňovacích žeber nebo trativodů kamenivem hrubým drceným frakce 32 až 63 mm</t>
  </si>
  <si>
    <t>536748363</t>
  </si>
  <si>
    <t>78</t>
  </si>
  <si>
    <t>211971110</t>
  </si>
  <si>
    <t>Zřízení opláštění žeber nebo trativodů geotextilií v rýze nebo zářezu sklonu do 1:2</t>
  </si>
  <si>
    <t>204795351</t>
  </si>
  <si>
    <t>vodorovné plochy:</t>
  </si>
  <si>
    <t>3*0,50*(35,0+115,0) "- vsaky"</t>
  </si>
  <si>
    <t>svislé plochy:</t>
  </si>
  <si>
    <t>2*0,750*(35,0+115,0)+0,50*0,750*4 "- vsaky"</t>
  </si>
  <si>
    <t>79</t>
  </si>
  <si>
    <t>69311067</t>
  </si>
  <si>
    <t>geotextilie netkaná separační, ochranná, filtrační, drenážní PP 250g/m2</t>
  </si>
  <si>
    <t>270229143</t>
  </si>
  <si>
    <t>"Ztratné 15,0% -" 451,50*0,15</t>
  </si>
  <si>
    <t>Ostatní konstrukce a práce-bourání</t>
  </si>
  <si>
    <t>R90</t>
  </si>
  <si>
    <t>Společné práce pro bourání a konstrukce</t>
  </si>
  <si>
    <t>80</t>
  </si>
  <si>
    <t>919735111</t>
  </si>
  <si>
    <t>Řezání stávajícího živičného krytu hl do 50 mm</t>
  </si>
  <si>
    <t>2020235354</t>
  </si>
  <si>
    <t>řezání asfaltu pro napojení na stávající povrchy komunikací:</t>
  </si>
  <si>
    <t>344,0 "- komunikace"</t>
  </si>
  <si>
    <t>81</t>
  </si>
  <si>
    <t>919735112</t>
  </si>
  <si>
    <t>Řezání stávajícího živičného krytu hl přes 50 do 100 mm</t>
  </si>
  <si>
    <t>-1559160169</t>
  </si>
  <si>
    <t>82</t>
  </si>
  <si>
    <t>919732211</t>
  </si>
  <si>
    <t>Styčná spára napojení nového živičného povrchu na stávající za tepla š 15 mm hl 25 mm s prořezáním</t>
  </si>
  <si>
    <t>1700495104</t>
  </si>
  <si>
    <t>83</t>
  </si>
  <si>
    <t>938909331</t>
  </si>
  <si>
    <t>Čištění vozovek metením ručně podkladu nebo krytu betonového nebo živičného</t>
  </si>
  <si>
    <t>-1657104244</t>
  </si>
  <si>
    <t>484,70 "- komunikace pro pěší - zámk. dlažba"</t>
  </si>
  <si>
    <t>86,05 "- komunikace pro aut. dopravu - podél obrub - asfalt"</t>
  </si>
  <si>
    <t>38,90 "- vjezdy v místě chodníku - zámk. dlažba"</t>
  </si>
  <si>
    <t>100,0 "- Ostatní okolní plochy"</t>
  </si>
  <si>
    <t>R95</t>
  </si>
  <si>
    <t>Osazení obrub a linek</t>
  </si>
  <si>
    <t>84</t>
  </si>
  <si>
    <t>916131213</t>
  </si>
  <si>
    <t>Osazení silničního obrubníku betonového stojatého s boční opěrou do lože z betonu prostého</t>
  </si>
  <si>
    <t>1321860032</t>
  </si>
  <si>
    <t>17,0+198,0+129,0</t>
  </si>
  <si>
    <t>85</t>
  </si>
  <si>
    <t>59217034</t>
  </si>
  <si>
    <t>obrubník silniční betonový 1000x150x300mm</t>
  </si>
  <si>
    <t>2029193444</t>
  </si>
  <si>
    <t>344,0</t>
  </si>
  <si>
    <t>-39,50 "- odpočet nájezdových obrub"</t>
  </si>
  <si>
    <t>-15,0 "- odpočet přechodovýchh obrub"</t>
  </si>
  <si>
    <t>-3,20 "- odpočet obloukových obrub"</t>
  </si>
  <si>
    <t>286,3*1,02 'Přepočtené koeficientem množství</t>
  </si>
  <si>
    <t>86</t>
  </si>
  <si>
    <t>59217029</t>
  </si>
  <si>
    <t>obrubník silniční betonový nájezdový 1000x150x150mm</t>
  </si>
  <si>
    <t>-1658914834</t>
  </si>
  <si>
    <t>4,0*2+7,30+5,10+5,60+1,70+1,80+5,0*2 "- nájezdové obruby"</t>
  </si>
  <si>
    <t>39,5*1,02 'Přepočtené koeficientem množství</t>
  </si>
  <si>
    <t>87</t>
  </si>
  <si>
    <t>59217030</t>
  </si>
  <si>
    <t>obrubník silniční betonový přechodový 1000x150x150-250mm</t>
  </si>
  <si>
    <t>-1389712376</t>
  </si>
  <si>
    <t>1,0*15 "- přechodové obruby"</t>
  </si>
  <si>
    <t>15*1,02 'Přepočtené koeficientem množství</t>
  </si>
  <si>
    <t>88</t>
  </si>
  <si>
    <t>59217035</t>
  </si>
  <si>
    <t>obrubník betonový obloukový vnější 780x150x250mm</t>
  </si>
  <si>
    <t>2036509746</t>
  </si>
  <si>
    <t>1,60*2 "- R=1,0m"</t>
  </si>
  <si>
    <t>3,2*1,02 'Přepočtené koeficientem množství</t>
  </si>
  <si>
    <t>89</t>
  </si>
  <si>
    <t>916231213</t>
  </si>
  <si>
    <t>Osazení chodníkového obrubníku betonového stojatého s boční opěrou do lože z betonu prostého</t>
  </si>
  <si>
    <t>148540191</t>
  </si>
  <si>
    <t>18,0+12,0+1,50+124,0</t>
  </si>
  <si>
    <t>90</t>
  </si>
  <si>
    <t>59217016</t>
  </si>
  <si>
    <t>obrubník betonový chodníkový 1000x80x250mm</t>
  </si>
  <si>
    <t>337579589</t>
  </si>
  <si>
    <t>155,5*1,02 'Přepočtené koeficientem množství</t>
  </si>
  <si>
    <t>91</t>
  </si>
  <si>
    <t>916331112</t>
  </si>
  <si>
    <t>Osazení zahradního obrubníku betonového do lože z betonu s boční opěrou</t>
  </si>
  <si>
    <t>2029544024</t>
  </si>
  <si>
    <t>14,0*2</t>
  </si>
  <si>
    <t>92</t>
  </si>
  <si>
    <t>59217001</t>
  </si>
  <si>
    <t>obrubník zahradní betonový 1000x50x250mm</t>
  </si>
  <si>
    <t>2046716726</t>
  </si>
  <si>
    <t>28*1,02 'Přepočtené koeficientem množství</t>
  </si>
  <si>
    <t>93</t>
  </si>
  <si>
    <t>339921132</t>
  </si>
  <si>
    <t>Osazování betonových palisád do betonového základu v řadě výšky prvku přes 0,5 do 1 m</t>
  </si>
  <si>
    <t>-1317787391</t>
  </si>
  <si>
    <t>23,50+5,0+6,50+13,0+126,50</t>
  </si>
  <si>
    <t>94</t>
  </si>
  <si>
    <t>59228408</t>
  </si>
  <si>
    <t>palisáda tyčová hranatá betonová 110x110mm v 600mm přírodní</t>
  </si>
  <si>
    <t>-632315068</t>
  </si>
  <si>
    <t>174,50/0,110</t>
  </si>
  <si>
    <t>1586</t>
  </si>
  <si>
    <t>95</t>
  </si>
  <si>
    <t>916991121</t>
  </si>
  <si>
    <t>Lože pod obrubníky, krajníky nebo obruby z dlažebních kostek z betonu prostého</t>
  </si>
  <si>
    <t>818221851</t>
  </si>
  <si>
    <t>0,150*0,250*(344,0+155,50+28,0) "- obruby"</t>
  </si>
  <si>
    <t>0,450*0,250*174,50 "- palisády"</t>
  </si>
  <si>
    <t>R96</t>
  </si>
  <si>
    <t>Bourání konstrukcí vozovek</t>
  </si>
  <si>
    <t>96</t>
  </si>
  <si>
    <t>113154512</t>
  </si>
  <si>
    <t>Frézování živičného krytu tl 40 mm pruh š do 0,5 m pl do 500 m2</t>
  </si>
  <si>
    <t>369004400</t>
  </si>
  <si>
    <t>0,50*344,0 "- komunikace - podél obrub"</t>
  </si>
  <si>
    <t>3,0 "- komunikace - rozšíření v místě trasy chodníku"</t>
  </si>
  <si>
    <t>97</t>
  </si>
  <si>
    <t>113154514</t>
  </si>
  <si>
    <t>Frézování živičného krytu tl 60 mm pruh š do 0,5 m pl do 500 m2</t>
  </si>
  <si>
    <t>927880649</t>
  </si>
  <si>
    <t>0,250*344,0 "- komunikace - podél obrub"</t>
  </si>
  <si>
    <t>98</t>
  </si>
  <si>
    <t>113107323</t>
  </si>
  <si>
    <t>Odstranění podkladu z kameniva drceného tl přes 200 do 300 mm strojně pl do 50 m2</t>
  </si>
  <si>
    <t>-755480971</t>
  </si>
  <si>
    <t>Podkladní vrstva komunikace pro aut. dopravu:</t>
  </si>
  <si>
    <t>99</t>
  </si>
  <si>
    <t>113106132</t>
  </si>
  <si>
    <t>Rozebrání dlažeb z betonových nebo kamenných dlaždic komunikací pro pěší strojně pl do 50 m2</t>
  </si>
  <si>
    <t>-1330814673</t>
  </si>
  <si>
    <t>1,0 "- komunikace pro pěší"</t>
  </si>
  <si>
    <t>100</t>
  </si>
  <si>
    <t>113106134</t>
  </si>
  <si>
    <t>Rozebrání dlažeb ze zámkových dlaždic komunikací pro pěší strojně pl do 50 m2</t>
  </si>
  <si>
    <t>-789074820</t>
  </si>
  <si>
    <t>3,0+9,0+3,0 "- komunikace pro pěší"</t>
  </si>
  <si>
    <t>101</t>
  </si>
  <si>
    <t>113107332</t>
  </si>
  <si>
    <t>Odstranění podkladu z betonu prostého tl přes 150 do 300 mm strojně pl do 50 m2</t>
  </si>
  <si>
    <t>685750079</t>
  </si>
  <si>
    <t>0,50+10,50 "- betonové plochy"</t>
  </si>
  <si>
    <t>102</t>
  </si>
  <si>
    <t>113107162</t>
  </si>
  <si>
    <t>Odstranění podkladu z kameniva drceného tl přes 100 do 200 mm strojně pl přes 50 do 200 m2</t>
  </si>
  <si>
    <t>-1871870135</t>
  </si>
  <si>
    <t>1,0 "- komunikace pro pěší - bet. dlažba"</t>
  </si>
  <si>
    <t>15,0 "- komunikace pro pěší - zámk. dlažba"</t>
  </si>
  <si>
    <t>11,0 "- bet. plochy"</t>
  </si>
  <si>
    <t>103</t>
  </si>
  <si>
    <t>113202111</t>
  </si>
  <si>
    <t>Vytrhání obrub krajníků obrubníků stojatých</t>
  </si>
  <si>
    <t>-207533861</t>
  </si>
  <si>
    <t>1,50*3+16,0</t>
  </si>
  <si>
    <t>104</t>
  </si>
  <si>
    <t>113204111</t>
  </si>
  <si>
    <t>Vytrhání obrub záhonových</t>
  </si>
  <si>
    <t>524946529</t>
  </si>
  <si>
    <t>2,50</t>
  </si>
  <si>
    <t>R97</t>
  </si>
  <si>
    <t>Ostatní bourací práce</t>
  </si>
  <si>
    <t>105</t>
  </si>
  <si>
    <t>966006211</t>
  </si>
  <si>
    <t>Odstranění svislých dopravních značek ze sloupů, sloupků nebo konzol</t>
  </si>
  <si>
    <t>-1988450779</t>
  </si>
  <si>
    <t>1 "- posun stáv. značky začátku obce"</t>
  </si>
  <si>
    <t>106</t>
  </si>
  <si>
    <t>966001212R</t>
  </si>
  <si>
    <t>Odstranění lavičky betonové</t>
  </si>
  <si>
    <t>-444425573</t>
  </si>
  <si>
    <t>1 "- pro zpětné osazení do nové polohy"</t>
  </si>
  <si>
    <t>107</t>
  </si>
  <si>
    <t>936124113R</t>
  </si>
  <si>
    <t>Montáž lavičky betonové</t>
  </si>
  <si>
    <t>-1949423291</t>
  </si>
  <si>
    <t>1 "- zpětné osazení pův. lavičky do nové polohy"</t>
  </si>
  <si>
    <t>108</t>
  </si>
  <si>
    <t>961044111</t>
  </si>
  <si>
    <t>Bourání základů z betonu prostého</t>
  </si>
  <si>
    <t>299036318</t>
  </si>
  <si>
    <t>0,40*0,80*7,0 "- bourané oplocení - základy"</t>
  </si>
  <si>
    <t>109</t>
  </si>
  <si>
    <t>962042320</t>
  </si>
  <si>
    <t>Bourání zdiva nadzákladového z betonu prostého do 1 m3</t>
  </si>
  <si>
    <t>-1733682142</t>
  </si>
  <si>
    <t>0,20*0,40*7,0 "- podezdívka oplocení v trase chodníku"</t>
  </si>
  <si>
    <t>110</t>
  </si>
  <si>
    <t>966052121</t>
  </si>
  <si>
    <t>Bourání sloupků a vzpěr ŽB plotových s betonovou patkou</t>
  </si>
  <si>
    <t>948211150</t>
  </si>
  <si>
    <t>2 "- v trase chodníku - posun oplocení do nové polohy"</t>
  </si>
  <si>
    <t>111</t>
  </si>
  <si>
    <t>966073810</t>
  </si>
  <si>
    <t>Rozebrání vrat a vrátek k oplocení pl do 2 m2</t>
  </si>
  <si>
    <t>-657972758</t>
  </si>
  <si>
    <t>1 "- v trase chodníku - posun oplocení do nové polohy"</t>
  </si>
  <si>
    <t>112</t>
  </si>
  <si>
    <t>966071711</t>
  </si>
  <si>
    <t>Bourání sloupků a vzpěr plotových ocelových do 2,5 m zabetonovaných</t>
  </si>
  <si>
    <t>-1120265914</t>
  </si>
  <si>
    <t>113</t>
  </si>
  <si>
    <t>966003814</t>
  </si>
  <si>
    <t>Rozebrání oplocení s příčníky a betonovými sloupky z prken a latí</t>
  </si>
  <si>
    <t>-1896961347</t>
  </si>
  <si>
    <t>7,0 "- v trase chodníku - pro zpětné osazení - posun oplocení do nové polohy"</t>
  </si>
  <si>
    <t>R98</t>
  </si>
  <si>
    <t>Vodorovné dopravní značení</t>
  </si>
  <si>
    <t>114</t>
  </si>
  <si>
    <t>915621111</t>
  </si>
  <si>
    <t>Předznačení vodorovného plošného značení</t>
  </si>
  <si>
    <t>-1657104461</t>
  </si>
  <si>
    <t>10,0 "- plošné značení"</t>
  </si>
  <si>
    <t>115</t>
  </si>
  <si>
    <t>915231112</t>
  </si>
  <si>
    <t>Vodorovné dopravní značení přechody pro chodce, šipky, symboly retroreflexní bílý plast</t>
  </si>
  <si>
    <t>-469653223</t>
  </si>
  <si>
    <t>0,50*4,0*5 "- přechod pro chodce"</t>
  </si>
  <si>
    <t>116</t>
  </si>
  <si>
    <t>915321115</t>
  </si>
  <si>
    <t>Předformátované vodorovné dopravní značení vodící pás pro slabozraké</t>
  </si>
  <si>
    <t>573317527</t>
  </si>
  <si>
    <t>13,50</t>
  </si>
  <si>
    <t>R99</t>
  </si>
  <si>
    <t>Svislé dopravní značení</t>
  </si>
  <si>
    <t>117</t>
  </si>
  <si>
    <t>914511112</t>
  </si>
  <si>
    <t>Montáž sloupku dopravních značek délky do 3,5 m s betonovým základem a patkou D 60 mm</t>
  </si>
  <si>
    <t>-1903668355</t>
  </si>
  <si>
    <t>2 "- pro 1 značku na 1 sloupek"</t>
  </si>
  <si>
    <t>1 "- zpětné osazení pův. značky obce do nové polohy"</t>
  </si>
  <si>
    <t>118</t>
  </si>
  <si>
    <t>404452250</t>
  </si>
  <si>
    <t>sloupek pro dopravní značku Zn D 60mm v 3,5m</t>
  </si>
  <si>
    <t>914384024</t>
  </si>
  <si>
    <t>119</t>
  </si>
  <si>
    <t>914111111</t>
  </si>
  <si>
    <t>Montáž svislé dopravní značky do velikosti 1 m2 objímkami na sloupek nebo konzolu</t>
  </si>
  <si>
    <t>2133158761</t>
  </si>
  <si>
    <t>2 "- nové značky"</t>
  </si>
  <si>
    <t>120</t>
  </si>
  <si>
    <t>40445621</t>
  </si>
  <si>
    <t>informativní značky provozní IP1-IP3, IP4b-IP7, IP10a, b 500x500mm</t>
  </si>
  <si>
    <t>578386035</t>
  </si>
  <si>
    <t>2 "- IP6"</t>
  </si>
  <si>
    <t>Přesuny hmot a sutí</t>
  </si>
  <si>
    <t>121</t>
  </si>
  <si>
    <t>997221571</t>
  </si>
  <si>
    <t>Vodorovná doprava vybouraných hmot do 1 km</t>
  </si>
  <si>
    <t>999380178</t>
  </si>
  <si>
    <t>122</t>
  </si>
  <si>
    <t>997221579</t>
  </si>
  <si>
    <t>Příplatek ZKD 1 km u vodorovné dopravy vybouraných hmot</t>
  </si>
  <si>
    <t>-957859852</t>
  </si>
  <si>
    <t>13*111,872 "- dalších 13km odvozu na skládku"</t>
  </si>
  <si>
    <t>123</t>
  </si>
  <si>
    <t>997221861</t>
  </si>
  <si>
    <t>Poplatek za uložení na recyklační skládce (skládkovné) stavebního odpadu z prostého betonu pod kódem 17 01 01</t>
  </si>
  <si>
    <t>78657441</t>
  </si>
  <si>
    <t>0,255+3,90+6,875+4,203+0,10+4,480+1,232 "- betony"</t>
  </si>
  <si>
    <t>124</t>
  </si>
  <si>
    <t>997221862</t>
  </si>
  <si>
    <t>Poplatek za uložení na recyklační skládce (skládkovné) stavebního odpadu z armovaného betonu pod kódem 17 01 01</t>
  </si>
  <si>
    <t>1653977187</t>
  </si>
  <si>
    <t>0,336 "- železobeton"</t>
  </si>
  <si>
    <t>125</t>
  </si>
  <si>
    <t>997221665</t>
  </si>
  <si>
    <t>Poplatek za uložení na skládce (skládkovné) odpadu asfaltového s dehtem kód odpadu 17 03 01</t>
  </si>
  <si>
    <t>-183540756</t>
  </si>
  <si>
    <t>126</t>
  </si>
  <si>
    <t>997221875</t>
  </si>
  <si>
    <t>Poplatek za uložení na recyklační skládce (skládkovné) stavebního odpadu asfaltového bez obsahu dehtu zatříděného do Katalogu odpadů pod kódem 17 03 02</t>
  </si>
  <si>
    <t>616942246</t>
  </si>
  <si>
    <t>16,10+12,282 "- asfalty"</t>
  </si>
  <si>
    <t>127</t>
  </si>
  <si>
    <t>997221873</t>
  </si>
  <si>
    <t>Poplatek za uložení na recyklační skládce (skládkovné) stavebního odpadu zeminy a kamení zatříděného do Katalogu odpadů pod kódem 17 05 04</t>
  </si>
  <si>
    <t>1966778552</t>
  </si>
  <si>
    <t>111,797-21,045-0,336-28,382 "- zbylé vybourané hmoty - zemina, štěrky, ... atd."</t>
  </si>
  <si>
    <t>128</t>
  </si>
  <si>
    <t>998223011</t>
  </si>
  <si>
    <t>Přesun hmot pro pozemní komunikace s krytem dlážděným</t>
  </si>
  <si>
    <t>1699316860</t>
  </si>
  <si>
    <t>SO.101.1 - SO.101.1 - Komunikace a zpevněné plochy - veřejné osvětlení</t>
  </si>
  <si>
    <t>21-M - Elektromontáže silnoproud</t>
  </si>
  <si>
    <t>46-M - Zemní práce při extr.mont.pracích</t>
  </si>
  <si>
    <t>21-M</t>
  </si>
  <si>
    <t>Elektromontáže silnoproud</t>
  </si>
  <si>
    <t>210100001</t>
  </si>
  <si>
    <t>Ukončení vodičů v rozváděči nebo na přístroji včetně zapojení průřezu žíly do 2,5 mm2</t>
  </si>
  <si>
    <t>-1445052764</t>
  </si>
  <si>
    <t>210100101</t>
  </si>
  <si>
    <t>Ukončení vodičů na svorkovnici s otevřením a uzavřením krytu včetně zapojení průřezu žíly do 16 mm2</t>
  </si>
  <si>
    <t>1097953681</t>
  </si>
  <si>
    <t>210100151</t>
  </si>
  <si>
    <t>Ukončení kabelů smršťovací koncovkou nebo páskou se zapojením bez letování žíly do 4x16 mm2</t>
  </si>
  <si>
    <t>-258181613</t>
  </si>
  <si>
    <t>Pol1</t>
  </si>
  <si>
    <t>Kabelová koncovka do 4x16mm2 ( "smršťovací kalhotky" )</t>
  </si>
  <si>
    <t>256</t>
  </si>
  <si>
    <t>1726760192</t>
  </si>
  <si>
    <t>210202013</t>
  </si>
  <si>
    <t>Montáž svítidlo výbojkové průmyslové nebo venkovní na výložník</t>
  </si>
  <si>
    <t>-319227045</t>
  </si>
  <si>
    <t>Pol3</t>
  </si>
  <si>
    <t>Svítidlo se zdrojem LED výp1/2700K/CLO, dle specifikace viz. PD nebo dle výběru/požadavku investora</t>
  </si>
  <si>
    <t>-1900307741</t>
  </si>
  <si>
    <t>Pol3.1</t>
  </si>
  <si>
    <t>Svítidlo se zdrojem LED L G2 ZP06 12k0 740 B141 C; 62W - pravé, viz. PD nebo dle výběru/požadavku investora</t>
  </si>
  <si>
    <t>-27557616</t>
  </si>
  <si>
    <t>2102040</t>
  </si>
  <si>
    <t>Montáž výložníku na stožár</t>
  </si>
  <si>
    <t>1510520665</t>
  </si>
  <si>
    <t>Pol7</t>
  </si>
  <si>
    <t>Výložník jednoramenný sadový lomený 300</t>
  </si>
  <si>
    <t>1768995269</t>
  </si>
  <si>
    <t>Pol8</t>
  </si>
  <si>
    <t>Výložník jednoramenný sadový lomený 500</t>
  </si>
  <si>
    <t>-934553259</t>
  </si>
  <si>
    <t>210204031</t>
  </si>
  <si>
    <t>Montáž stožárů osvětlení kompozitních samostatně stojících délky do 8 m</t>
  </si>
  <si>
    <t>-778985881</t>
  </si>
  <si>
    <t>Pol4</t>
  </si>
  <si>
    <t>Stožár silniční ocelový, výška 5m</t>
  </si>
  <si>
    <t>-1959810022</t>
  </si>
  <si>
    <t>Pol6</t>
  </si>
  <si>
    <t>Stožár speciální přechodový - osvětlení přechodů pro chodce výška 6m</t>
  </si>
  <si>
    <t>-611210971</t>
  </si>
  <si>
    <t>Pol6.1</t>
  </si>
  <si>
    <t>Ochranná manžeta stožáru na výstupu ze země</t>
  </si>
  <si>
    <t>-1452138116</t>
  </si>
  <si>
    <t>210220020</t>
  </si>
  <si>
    <t>Montáž uzemňovacího vedení vodičů FeZn pomocí svorek v zemi páskou do 120 mm2 ve městské zástavbě</t>
  </si>
  <si>
    <t>-262002640</t>
  </si>
  <si>
    <t>Pol7.1</t>
  </si>
  <si>
    <t>Páska uzemňovací FeZn 30/4 -</t>
  </si>
  <si>
    <t>-641180948</t>
  </si>
  <si>
    <t>210220302</t>
  </si>
  <si>
    <t>Montáž svorek hromosvodných se 3 a více šrouby</t>
  </si>
  <si>
    <t>-1329229326</t>
  </si>
  <si>
    <t>Pol8.1</t>
  </si>
  <si>
    <t>Svorka pro spojení pásku a vodiče, připojovací svorka atd…</t>
  </si>
  <si>
    <t>973000989</t>
  </si>
  <si>
    <t>210280003</t>
  </si>
  <si>
    <t>Zkoušky a prohlídky el rozvodů a zařízení celková prohlídka pro objem montážních prací přes 500 do 1 000 tis Kč</t>
  </si>
  <si>
    <t>1871762341</t>
  </si>
  <si>
    <t>210812011</t>
  </si>
  <si>
    <t>Montáž kabelu Cu plného nebo laněného do 1 kV žíly 3x1,5 až 6 mm2 (např. CYKY) bez ukončení uloženého volně nebo v liště</t>
  </si>
  <si>
    <t>-89936820</t>
  </si>
  <si>
    <t>Pol9</t>
  </si>
  <si>
    <t>Kabel CYKY 3x1,5 - J</t>
  </si>
  <si>
    <t>394512782</t>
  </si>
  <si>
    <t>210812035</t>
  </si>
  <si>
    <t>Montáž kabelu Cu plného nebo laněného do 1 kV žíly 4x16 mm2 (např. CYKY) bez ukončení uloženého volně nebo v liště</t>
  </si>
  <si>
    <t>-304295124</t>
  </si>
  <si>
    <t>Pol10</t>
  </si>
  <si>
    <t>Kabel CYKY 4x16 - J</t>
  </si>
  <si>
    <t>1403514762</t>
  </si>
  <si>
    <t>PC.1</t>
  </si>
  <si>
    <t>Práce montážní plošiny</t>
  </si>
  <si>
    <t>hod</t>
  </si>
  <si>
    <t>-1025926194</t>
  </si>
  <si>
    <t>PC.1.1</t>
  </si>
  <si>
    <t>Geodetické zaměření kabelu</t>
  </si>
  <si>
    <t>353583329</t>
  </si>
  <si>
    <t>PC.2</t>
  </si>
  <si>
    <t>Realizační dokumentace, výpočty na konkrétní typ svítidel v rámci dodávky v režimu VVŘ, dokumentace skutečného stavu, měření osvětlenosti</t>
  </si>
  <si>
    <t>ks</t>
  </si>
  <si>
    <t>-951753225</t>
  </si>
  <si>
    <t>PC.2.1</t>
  </si>
  <si>
    <t>Blíže nespecifikovaná činnost montážního dělníka, zednická výpomoc, zajištění provozu stávajícího VO v době výstavby, ...</t>
  </si>
  <si>
    <t>-86613366</t>
  </si>
  <si>
    <t>Pol11</t>
  </si>
  <si>
    <t>Přidružený a pomocný materiál</t>
  </si>
  <si>
    <t>kpl</t>
  </si>
  <si>
    <t>1101581884</t>
  </si>
  <si>
    <t>46-M</t>
  </si>
  <si>
    <t>Zemní práce při extr.mont.pracích</t>
  </si>
  <si>
    <t>460010024</t>
  </si>
  <si>
    <t>Vytyčení trasy vedení kabelového podzemního v zastavěném prostoru</t>
  </si>
  <si>
    <t>km</t>
  </si>
  <si>
    <t>-836894107</t>
  </si>
  <si>
    <t>460080013</t>
  </si>
  <si>
    <t>Základové konstrukce při elektromontážích z monolitického betonu tř. C 12/15</t>
  </si>
  <si>
    <t>-991908755</t>
  </si>
  <si>
    <t>Pol15</t>
  </si>
  <si>
    <t>Betonová směs C12/15 včetně dopravy</t>
  </si>
  <si>
    <t>-1972112479</t>
  </si>
  <si>
    <t>Pol16</t>
  </si>
  <si>
    <t>Trubka do základu pro vetknutí stožáru VO - dn 250</t>
  </si>
  <si>
    <t>1963975151</t>
  </si>
  <si>
    <t>460131113</t>
  </si>
  <si>
    <t>Hloubení nezapažených jam při elektromontážích ručně v hornině tř I skupiny 3</t>
  </si>
  <si>
    <t>-1168222583</t>
  </si>
  <si>
    <t>460161172</t>
  </si>
  <si>
    <t>Hloubení kabelových rýh ručně š 35 cm hl 80 cm v hornině tř I skupiny 3</t>
  </si>
  <si>
    <t>-1179545394</t>
  </si>
  <si>
    <t>460161302</t>
  </si>
  <si>
    <t>Hloubení kabelových rýh ručně š 50 cm hl 110 cm v hornině tř I skupiny 3</t>
  </si>
  <si>
    <t>1953887312</t>
  </si>
  <si>
    <t>460260001</t>
  </si>
  <si>
    <t>Zatažení lana do kanálu nebo tvárnicové trasy</t>
  </si>
  <si>
    <t>-1868761153</t>
  </si>
  <si>
    <t>460421172</t>
  </si>
  <si>
    <t>Lože kabelů z písku nebo štěrkopísku tl 10 cm nad kabel, kryté plastovou deskou, š lože do 50 cm</t>
  </si>
  <si>
    <t>-1185430264</t>
  </si>
  <si>
    <t>Pol14</t>
  </si>
  <si>
    <t>Písek pro kabelové lože</t>
  </si>
  <si>
    <t>793915741</t>
  </si>
  <si>
    <t>460490012</t>
  </si>
  <si>
    <t>Krytí kabelů výstražnou fólií šířky 25 cm</t>
  </si>
  <si>
    <t>928299205</t>
  </si>
  <si>
    <t>Pol15.1</t>
  </si>
  <si>
    <t>Kabelová výstražná folie š 25 cm</t>
  </si>
  <si>
    <t>-1097775271</t>
  </si>
  <si>
    <t>460510065</t>
  </si>
  <si>
    <t>Kabelové prostupy z trub plastových do rýhy s obsypem, průměru do 15 cm</t>
  </si>
  <si>
    <t>835961419</t>
  </si>
  <si>
    <t>Pol16.1</t>
  </si>
  <si>
    <t>Plastová trubka korugovaná červená/černá 63 mm</t>
  </si>
  <si>
    <t>-89488575</t>
  </si>
  <si>
    <t>Pol18</t>
  </si>
  <si>
    <t>Plastová trubka korugovaná červená/černá 110 mm s obetonováním v komunikaci</t>
  </si>
  <si>
    <t>1652383776</t>
  </si>
  <si>
    <t>Pol19</t>
  </si>
  <si>
    <t>-69882382</t>
  </si>
  <si>
    <t>460560143</t>
  </si>
  <si>
    <t>Zásyp kabelových rýh ručně s přemístění sypaniny ze vzdálenosti do 10 m, s uložením výkopku ve vrstvách včetně zhutnění a úpravy povrchu šířky 35 cm hloubky 60 cm z horniny třídy těžitelnosti I skupiny 3</t>
  </si>
  <si>
    <t>-286937220</t>
  </si>
  <si>
    <t>460560273</t>
  </si>
  <si>
    <t>Zásyp kabelových rýh ručně s přemístění sypaniny ze vzdálenosti do 10 m, s uložením výkopku ve vrstvách včetně zhutnění a úpravy povrchu šířky 50 cm hloubky 90 cm z horniny třídy těžitelnosti I skupiny 3</t>
  </si>
  <si>
    <t>663186973</t>
  </si>
  <si>
    <t>460631213</t>
  </si>
  <si>
    <t>Řízené horizontální vrtání při elektromontážích v hornině tř. těžitelnosti I a II skupiny 1 až 4 vnějšího průměru přes 110 do 140 mm</t>
  </si>
  <si>
    <t>1402005438</t>
  </si>
  <si>
    <t>14011094</t>
  </si>
  <si>
    <t>trubka ocelová bezešvá hladká jakost 11 353 133x4,5mm</t>
  </si>
  <si>
    <t>-1901139840</t>
  </si>
  <si>
    <t>7,76699029126214*1,03 'Přepočtené koeficientem množství</t>
  </si>
  <si>
    <t>460633112</t>
  </si>
  <si>
    <t>Startovací jáma pro protlak výkop včetně zásypu strojně v hornině tř. těžitelnosti I skupiny 3</t>
  </si>
  <si>
    <t>773948247</t>
  </si>
  <si>
    <t>460633212</t>
  </si>
  <si>
    <t>Koncová jáma pro protlak výkop včetně zásypu strojně v hornině tř. těžitelnosti I skupiny 3</t>
  </si>
  <si>
    <t>-1403021738</t>
  </si>
  <si>
    <t>VRN - Vedlejší rozpočtové náklady</t>
  </si>
  <si>
    <t>OST - Vedlejší a ostatní náklady</t>
  </si>
  <si>
    <t xml:space="preserve">    O02 - Vedlejší náklady</t>
  </si>
  <si>
    <t xml:space="preserve">    O03 - Ostatní náklady</t>
  </si>
  <si>
    <t>OST</t>
  </si>
  <si>
    <t>Vedlejší a ostatní náklady</t>
  </si>
  <si>
    <t>O02</t>
  </si>
  <si>
    <t>Vedlejší náklady</t>
  </si>
  <si>
    <t>VON990001</t>
  </si>
  <si>
    <t>Zajištění prostoru a vybudování zařízení staveniště včetně potřebných staveništních komunikací</t>
  </si>
  <si>
    <t>soubor</t>
  </si>
  <si>
    <t>1024</t>
  </si>
  <si>
    <t>-512771532</t>
  </si>
  <si>
    <t>VON990002</t>
  </si>
  <si>
    <t>Oplocení stavby a staveniště mobilním oplocením</t>
  </si>
  <si>
    <t>690300215</t>
  </si>
  <si>
    <t>VON990003</t>
  </si>
  <si>
    <t>Vybudování (zajištění) prostoru pro správce stavby</t>
  </si>
  <si>
    <t>294094944</t>
  </si>
  <si>
    <t>VON990004</t>
  </si>
  <si>
    <t>Vytýčení hranic pozemků při provádění stavby</t>
  </si>
  <si>
    <t>787159970</t>
  </si>
  <si>
    <t>VON990005</t>
  </si>
  <si>
    <t>Zhotovení podrobné pasportizace stávajících nemovitostí a staveb, které mohou být výstavbou dotčeny</t>
  </si>
  <si>
    <t>-500885758</t>
  </si>
  <si>
    <t>VON990007</t>
  </si>
  <si>
    <t>Zajištění vytýčení podzemních zařízení, a v případě jejich křížení či souběhu v otevřeném výkopu, jejich písemné předání zpět jejich správcům před zásypem</t>
  </si>
  <si>
    <t>-1205672763</t>
  </si>
  <si>
    <t>VON990009</t>
  </si>
  <si>
    <t>Zajištění povolení zvláštního užívání komunikací v souladu s postupem výstavby,včetně správních poplatků a povolení k užívání dalších, stavbou dotčených pozemků   (skládky materiálu, mezideponie atd.)</t>
  </si>
  <si>
    <t>637575664</t>
  </si>
  <si>
    <t>VON990011</t>
  </si>
  <si>
    <t>Zajištění provozu a funkčnosti stávajících komunikací které budou při realizaci stavby její realizací dotčeny</t>
  </si>
  <si>
    <t>1641795116</t>
  </si>
  <si>
    <t>VON990012</t>
  </si>
  <si>
    <t>Zajištění čistoty na staveništi a v jeho okolí, zajištění každodenního čištění komunikací dotčených provozem zhotovitele</t>
  </si>
  <si>
    <t>1114882804</t>
  </si>
  <si>
    <t>VON990013</t>
  </si>
  <si>
    <t>Fotodokumentace průběhu díla; zhotovitel zajistí a předá objednateli průběžnou fotodokumentaci realizace díla. Fotodokumentace bude dokladovat průběh díla a bude zejména dokumentovat části stavby a konstrukce před jejich zakrytím</t>
  </si>
  <si>
    <t>-2104925597</t>
  </si>
  <si>
    <t>VON990014</t>
  </si>
  <si>
    <t>Péče o nepředané objekty a konstrukce stavby, jejich ošetřování, zimní opatření</t>
  </si>
  <si>
    <t>1712252051</t>
  </si>
  <si>
    <t>VON990015</t>
  </si>
  <si>
    <t>Příprava a provedení předepsaných zkoušek dle PD - zkoušky pro určení zhutnění pláně</t>
  </si>
  <si>
    <t>505379657</t>
  </si>
  <si>
    <t>VON990018</t>
  </si>
  <si>
    <t>Inženýrská a kompletační činnost zhotovitele. vč spolupráce a koordinace třetích stran na staveništi (ČEZ a.s., CETIN, ...)</t>
  </si>
  <si>
    <t>1207370200</t>
  </si>
  <si>
    <t>VON990019</t>
  </si>
  <si>
    <t>Provedení prací za účelem zatřídění asfaltových vrstev</t>
  </si>
  <si>
    <t>727618078</t>
  </si>
  <si>
    <t>VON990080</t>
  </si>
  <si>
    <t>Dopracování a projednání návrhu dočasných dopravních opatření</t>
  </si>
  <si>
    <t>-204557063</t>
  </si>
  <si>
    <t>VON990081</t>
  </si>
  <si>
    <t>Dopravně - inženýrské opatření - zřízení</t>
  </si>
  <si>
    <t>1313458572</t>
  </si>
  <si>
    <t>VON990082</t>
  </si>
  <si>
    <t>Dopravně - inženýrské opatření - údržba (pronájem)</t>
  </si>
  <si>
    <t>511305885</t>
  </si>
  <si>
    <t>VON990083</t>
  </si>
  <si>
    <t>Dopravně - inženýrské opatření - odstranění</t>
  </si>
  <si>
    <t>1061265451</t>
  </si>
  <si>
    <t>O03</t>
  </si>
  <si>
    <t>Ostatní náklady</t>
  </si>
  <si>
    <t>ON990001-A</t>
  </si>
  <si>
    <t>Zajištění činnosti odpovědného geodeta zhotovitele - vytyčení stavby</t>
  </si>
  <si>
    <t>262144</t>
  </si>
  <si>
    <t>-981165474</t>
  </si>
  <si>
    <t>ON990001-B</t>
  </si>
  <si>
    <t>Zajištění činnosti odpovědného geodeta zhotovitele - zaměření skutečného provedení stavby vč. vyhotovení geometrického plánu</t>
  </si>
  <si>
    <t>1754750273</t>
  </si>
  <si>
    <t>ON990002-A</t>
  </si>
  <si>
    <t>Zhotovení realizační dokumentace stavby</t>
  </si>
  <si>
    <t>937612187</t>
  </si>
  <si>
    <t>ON990002-B</t>
  </si>
  <si>
    <t>Zhotovení dokumentace skutečného provedení díla</t>
  </si>
  <si>
    <t>-253532089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</si>
</sst>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3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8" fillId="0" borderId="0" applyNumberFormat="0" applyFill="0" applyBorder="0" applyAlignment="0" applyProtection="0"/>
  </cellStyleXfs>
  <cellXfs count="23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8"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3" fillId="4"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Alignment="1">
      <alignment vertical="center"/>
    </xf>
    <xf numFmtId="166" fontId="21" fillId="0" borderId="0" xfId="0" applyNumberFormat="1" applyFont="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lignment vertical="center"/>
    </xf>
    <xf numFmtId="0" fontId="28" fillId="0" borderId="0" xfId="0" applyFont="1" applyAlignment="1">
      <alignment vertical="center"/>
    </xf>
    <xf numFmtId="0" fontId="29" fillId="0" borderId="0" xfId="0" applyFont="1" applyAlignment="1">
      <alignment vertical="center"/>
    </xf>
    <xf numFmtId="0" fontId="3" fillId="0" borderId="0" xfId="0" applyFont="1" applyAlignment="1">
      <alignment horizontal="center" vertical="center"/>
    </xf>
    <xf numFmtId="4" fontId="30" fillId="0" borderId="14" xfId="0" applyNumberFormat="1" applyFont="1" applyBorder="1" applyAlignment="1">
      <alignment vertical="center"/>
    </xf>
    <xf numFmtId="4" fontId="30" fillId="0" borderId="0" xfId="0" applyNumberFormat="1" applyFont="1" applyAlignment="1">
      <alignment vertical="center"/>
    </xf>
    <xf numFmtId="166" fontId="30" fillId="0" borderId="0" xfId="0" applyNumberFormat="1" applyFont="1" applyAlignment="1">
      <alignment vertical="center"/>
    </xf>
    <xf numFmtId="4" fontId="30" fillId="0" borderId="15" xfId="0" applyNumberFormat="1" applyFont="1" applyBorder="1" applyAlignment="1">
      <alignment vertical="center"/>
    </xf>
    <xf numFmtId="0" fontId="5" fillId="0" borderId="0" xfId="0" applyFont="1" applyAlignment="1">
      <alignment horizontal="left" vertical="center"/>
    </xf>
    <xf numFmtId="4" fontId="30" fillId="0" borderId="19" xfId="0" applyNumberFormat="1" applyFont="1" applyBorder="1" applyAlignment="1">
      <alignment vertical="center"/>
    </xf>
    <xf numFmtId="4" fontId="30" fillId="0" borderId="20" xfId="0" applyNumberFormat="1" applyFont="1" applyBorder="1" applyAlignment="1">
      <alignment vertical="center"/>
    </xf>
    <xf numFmtId="166" fontId="30" fillId="0" borderId="20" xfId="0" applyNumberFormat="1" applyFont="1" applyBorder="1" applyAlignment="1">
      <alignment vertical="center"/>
    </xf>
    <xf numFmtId="4" fontId="30" fillId="0" borderId="21" xfId="0" applyNumberFormat="1" applyFont="1" applyBorder="1" applyAlignment="1">
      <alignment vertical="center"/>
    </xf>
    <xf numFmtId="0" fontId="31" fillId="0" borderId="0" xfId="0" applyFont="1" applyAlignment="1">
      <alignment horizontal="left" vertical="center"/>
    </xf>
    <xf numFmtId="0" fontId="0" fillId="0" borderId="3" xfId="0" applyBorder="1" applyAlignment="1">
      <alignment vertical="center" wrapText="1"/>
    </xf>
    <xf numFmtId="0" fontId="18"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4" borderId="0" xfId="0" applyFont="1" applyFill="1" applyAlignment="1">
      <alignment horizontal="left" vertical="center"/>
    </xf>
    <xf numFmtId="0" fontId="23" fillId="4" borderId="0" xfId="0" applyFont="1" applyFill="1" applyAlignment="1">
      <alignment horizontal="right" vertical="center"/>
    </xf>
    <xf numFmtId="0" fontId="32"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4" fontId="25" fillId="0" borderId="0" xfId="0" applyNumberFormat="1" applyFont="1"/>
    <xf numFmtId="166" fontId="33" fillId="0" borderId="12" xfId="0" applyNumberFormat="1" applyFont="1" applyBorder="1"/>
    <xf numFmtId="166" fontId="33" fillId="0" borderId="13" xfId="0" applyNumberFormat="1" applyFont="1" applyBorder="1"/>
    <xf numFmtId="4" fontId="34"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3" fillId="0" borderId="22" xfId="0" applyFont="1" applyBorder="1" applyAlignment="1">
      <alignment horizontal="center" vertical="center"/>
    </xf>
    <xf numFmtId="49" fontId="23" fillId="0" borderId="22" xfId="0" applyNumberFormat="1" applyFont="1" applyBorder="1" applyAlignment="1">
      <alignment horizontal="left" vertical="center" wrapText="1"/>
    </xf>
    <xf numFmtId="0" fontId="23" fillId="0" borderId="22" xfId="0" applyFont="1" applyBorder="1" applyAlignment="1">
      <alignment horizontal="left" vertical="center" wrapText="1"/>
    </xf>
    <xf numFmtId="0" fontId="23" fillId="0" borderId="22" xfId="0" applyFont="1" applyBorder="1" applyAlignment="1">
      <alignment horizontal="center" vertical="center" wrapText="1"/>
    </xf>
    <xf numFmtId="167" fontId="23" fillId="0" borderId="22" xfId="0" applyNumberFormat="1" applyFont="1" applyBorder="1" applyAlignment="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lignment vertical="center"/>
    </xf>
    <xf numFmtId="0" fontId="24" fillId="2" borderId="14" xfId="0" applyFont="1" applyFill="1" applyBorder="1" applyAlignment="1" applyProtection="1">
      <alignment horizontal="left" vertical="center"/>
      <protection locked="0"/>
    </xf>
    <xf numFmtId="0" fontId="24" fillId="0" borderId="0" xfId="0" applyFont="1" applyAlignment="1">
      <alignment horizontal="center" vertical="center"/>
    </xf>
    <xf numFmtId="166" fontId="24" fillId="0" borderId="0" xfId="0" applyNumberFormat="1" applyFont="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5"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15" xfId="0" applyFont="1" applyBorder="1" applyAlignment="1">
      <alignment vertical="center"/>
    </xf>
    <xf numFmtId="0" fontId="36" fillId="0" borderId="22" xfId="0" applyFont="1" applyBorder="1" applyAlignment="1">
      <alignment horizontal="center" vertical="center"/>
    </xf>
    <xf numFmtId="49" fontId="36" fillId="0" borderId="22" xfId="0" applyNumberFormat="1" applyFont="1" applyBorder="1" applyAlignment="1">
      <alignment horizontal="left" vertical="center" wrapText="1"/>
    </xf>
    <xf numFmtId="0" fontId="36" fillId="0" borderId="22" xfId="0" applyFont="1" applyBorder="1" applyAlignment="1">
      <alignment horizontal="left" vertical="center" wrapText="1"/>
    </xf>
    <xf numFmtId="0" fontId="36" fillId="0" borderId="22" xfId="0" applyFont="1" applyBorder="1" applyAlignment="1">
      <alignment horizontal="center" vertical="center" wrapText="1"/>
    </xf>
    <xf numFmtId="167" fontId="36" fillId="0" borderId="22" xfId="0" applyNumberFormat="1" applyFont="1" applyBorder="1" applyAlignment="1">
      <alignment vertical="center"/>
    </xf>
    <xf numFmtId="4" fontId="36" fillId="2" borderId="22" xfId="0" applyNumberFormat="1" applyFont="1" applyFill="1" applyBorder="1" applyAlignment="1" applyProtection="1">
      <alignment vertical="center"/>
      <protection locked="0"/>
    </xf>
    <xf numFmtId="4" fontId="36" fillId="0" borderId="22" xfId="0" applyNumberFormat="1" applyFont="1" applyBorder="1" applyAlignment="1">
      <alignment vertical="center"/>
    </xf>
    <xf numFmtId="0" fontId="37" fillId="0" borderId="3" xfId="0" applyFont="1" applyBorder="1" applyAlignment="1">
      <alignment vertical="center"/>
    </xf>
    <xf numFmtId="0" fontId="36" fillId="2" borderId="14" xfId="0" applyFont="1" applyFill="1" applyBorder="1" applyAlignment="1" applyProtection="1">
      <alignment horizontal="left" vertical="center"/>
      <protection locked="0"/>
    </xf>
    <xf numFmtId="0" fontId="36" fillId="0" borderId="0" xfId="0" applyFont="1" applyAlignment="1">
      <alignment horizontal="center"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lignment horizontal="center" vertical="center"/>
    </xf>
    <xf numFmtId="0" fontId="0" fillId="0" borderId="20" xfId="0" applyBorder="1" applyAlignment="1">
      <alignment vertical="center"/>
    </xf>
    <xf numFmtId="166" fontId="24" fillId="0" borderId="20" xfId="0" applyNumberFormat="1" applyFont="1" applyBorder="1" applyAlignment="1">
      <alignment vertical="center"/>
    </xf>
    <xf numFmtId="166" fontId="24" fillId="0" borderId="21" xfId="0" applyNumberFormat="1" applyFont="1" applyBorder="1" applyAlignment="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4" fillId="3" borderId="7" xfId="0" applyFont="1" applyFill="1" applyBorder="1" applyAlignment="1">
      <alignment horizontal="left" vertical="center"/>
    </xf>
    <xf numFmtId="0" fontId="0" fillId="3" borderId="7" xfId="0" applyFill="1" applyBorder="1" applyAlignment="1">
      <alignment vertical="center"/>
    </xf>
    <xf numFmtId="4" fontId="4" fillId="3" borderId="7" xfId="0" applyNumberFormat="1" applyFont="1" applyFill="1" applyBorder="1" applyAlignment="1">
      <alignment vertical="center"/>
    </xf>
    <xf numFmtId="0" fontId="0" fillId="3" borderId="8" xfId="0" applyFill="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Alignment="1">
      <alignment horizontal="left" vertical="center"/>
    </xf>
    <xf numFmtId="0" fontId="23" fillId="4" borderId="6" xfId="0" applyFont="1" applyFill="1" applyBorder="1" applyAlignment="1">
      <alignment horizontal="center" vertical="center"/>
    </xf>
    <xf numFmtId="0" fontId="23" fillId="4" borderId="7" xfId="0" applyFont="1" applyFill="1" applyBorder="1" applyAlignment="1">
      <alignment horizontal="left" vertical="center"/>
    </xf>
    <xf numFmtId="0" fontId="23" fillId="4" borderId="7" xfId="0" applyFont="1" applyFill="1" applyBorder="1" applyAlignment="1">
      <alignment horizontal="center" vertical="center"/>
    </xf>
    <xf numFmtId="0" fontId="23" fillId="4" borderId="7" xfId="0" applyFont="1" applyFill="1" applyBorder="1" applyAlignment="1">
      <alignment horizontal="right" vertical="center"/>
    </xf>
    <xf numFmtId="0" fontId="23" fillId="4" borderId="8" xfId="0" applyFont="1" applyFill="1" applyBorder="1" applyAlignment="1">
      <alignment horizontal="left" vertical="center"/>
    </xf>
    <xf numFmtId="4" fontId="29" fillId="0" borderId="0" xfId="0" applyNumberFormat="1" applyFont="1" applyAlignment="1">
      <alignment vertical="center"/>
    </xf>
    <xf numFmtId="0" fontId="29" fillId="0" borderId="0" xfId="0" applyFont="1" applyAlignment="1">
      <alignment vertical="center"/>
    </xf>
    <xf numFmtId="0" fontId="28" fillId="0" borderId="0" xfId="0" applyFont="1" applyAlignment="1">
      <alignment horizontal="left" vertical="center" wrapText="1"/>
    </xf>
    <xf numFmtId="4" fontId="25" fillId="0" borderId="0" xfId="0" applyNumberFormat="1" applyFont="1" applyAlignment="1">
      <alignment horizontal="right" vertical="center"/>
    </xf>
    <xf numFmtId="4" fontId="25" fillId="0" borderId="0" xfId="0" applyNumberFormat="1" applyFont="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99"/>
  <sheetViews>
    <sheetView showGridLines="0" tabSelected="1" workbookViewId="0"/>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ht="11.25">
      <c r="A1" s="16" t="s">
        <v>0</v>
      </c>
      <c r="AZ1" s="16" t="s">
        <v>1</v>
      </c>
      <c r="BA1" s="16" t="s">
        <v>2</v>
      </c>
      <c r="BB1" s="16" t="s">
        <v>3</v>
      </c>
      <c r="BT1" s="16" t="s">
        <v>4</v>
      </c>
      <c r="BU1" s="16" t="s">
        <v>4</v>
      </c>
      <c r="BV1" s="16" t="s">
        <v>5</v>
      </c>
    </row>
    <row r="2" spans="1:74" ht="36.950000000000003" customHeight="1">
      <c r="AR2" s="192"/>
      <c r="AS2" s="192"/>
      <c r="AT2" s="192"/>
      <c r="AU2" s="192"/>
      <c r="AV2" s="192"/>
      <c r="AW2" s="192"/>
      <c r="AX2" s="192"/>
      <c r="AY2" s="192"/>
      <c r="AZ2" s="192"/>
      <c r="BA2" s="192"/>
      <c r="BB2" s="192"/>
      <c r="BC2" s="192"/>
      <c r="BD2" s="192"/>
      <c r="BE2" s="192"/>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E4" s="23" t="s">
        <v>11</v>
      </c>
      <c r="BS4" s="17" t="s">
        <v>12</v>
      </c>
    </row>
    <row r="5" spans="1:74" ht="12" customHeight="1">
      <c r="B5" s="20"/>
      <c r="D5" s="24" t="s">
        <v>13</v>
      </c>
      <c r="K5" s="191" t="s">
        <v>14</v>
      </c>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R5" s="20"/>
      <c r="BE5" s="188" t="s">
        <v>15</v>
      </c>
      <c r="BS5" s="17" t="s">
        <v>6</v>
      </c>
    </row>
    <row r="6" spans="1:74" ht="36.950000000000003" customHeight="1">
      <c r="B6" s="20"/>
      <c r="D6" s="26" t="s">
        <v>16</v>
      </c>
      <c r="K6" s="193" t="s">
        <v>17</v>
      </c>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R6" s="20"/>
      <c r="BE6" s="189"/>
      <c r="BS6" s="17" t="s">
        <v>6</v>
      </c>
    </row>
    <row r="7" spans="1:74" ht="12" customHeight="1">
      <c r="B7" s="20"/>
      <c r="D7" s="27" t="s">
        <v>18</v>
      </c>
      <c r="K7" s="25" t="s">
        <v>1</v>
      </c>
      <c r="AK7" s="27" t="s">
        <v>19</v>
      </c>
      <c r="AN7" s="25" t="s">
        <v>1</v>
      </c>
      <c r="AR7" s="20"/>
      <c r="BE7" s="189"/>
      <c r="BS7" s="17" t="s">
        <v>6</v>
      </c>
    </row>
    <row r="8" spans="1:74" ht="12" customHeight="1">
      <c r="B8" s="20"/>
      <c r="D8" s="27" t="s">
        <v>20</v>
      </c>
      <c r="K8" s="25" t="s">
        <v>21</v>
      </c>
      <c r="AK8" s="27" t="s">
        <v>22</v>
      </c>
      <c r="AN8" s="28" t="s">
        <v>23</v>
      </c>
      <c r="AR8" s="20"/>
      <c r="BE8" s="189"/>
      <c r="BS8" s="17" t="s">
        <v>6</v>
      </c>
    </row>
    <row r="9" spans="1:74" ht="14.45" customHeight="1">
      <c r="B9" s="20"/>
      <c r="AR9" s="20"/>
      <c r="BE9" s="189"/>
      <c r="BS9" s="17" t="s">
        <v>6</v>
      </c>
    </row>
    <row r="10" spans="1:74" ht="12" customHeight="1">
      <c r="B10" s="20"/>
      <c r="D10" s="27" t="s">
        <v>24</v>
      </c>
      <c r="AK10" s="27" t="s">
        <v>25</v>
      </c>
      <c r="AN10" s="25" t="s">
        <v>1</v>
      </c>
      <c r="AR10" s="20"/>
      <c r="BE10" s="189"/>
      <c r="BS10" s="17" t="s">
        <v>6</v>
      </c>
    </row>
    <row r="11" spans="1:74" ht="18.399999999999999" customHeight="1">
      <c r="B11" s="20"/>
      <c r="E11" s="25" t="s">
        <v>26</v>
      </c>
      <c r="AK11" s="27" t="s">
        <v>27</v>
      </c>
      <c r="AN11" s="25" t="s">
        <v>1</v>
      </c>
      <c r="AR11" s="20"/>
      <c r="BE11" s="189"/>
      <c r="BS11" s="17" t="s">
        <v>6</v>
      </c>
    </row>
    <row r="12" spans="1:74" ht="6.95" customHeight="1">
      <c r="B12" s="20"/>
      <c r="AR12" s="20"/>
      <c r="BE12" s="189"/>
      <c r="BS12" s="17" t="s">
        <v>6</v>
      </c>
    </row>
    <row r="13" spans="1:74" ht="12" customHeight="1">
      <c r="B13" s="20"/>
      <c r="D13" s="27" t="s">
        <v>28</v>
      </c>
      <c r="AK13" s="27" t="s">
        <v>25</v>
      </c>
      <c r="AN13" s="29" t="s">
        <v>29</v>
      </c>
      <c r="AR13" s="20"/>
      <c r="BE13" s="189"/>
      <c r="BS13" s="17" t="s">
        <v>6</v>
      </c>
    </row>
    <row r="14" spans="1:74" ht="12.75">
      <c r="B14" s="20"/>
      <c r="E14" s="194" t="s">
        <v>29</v>
      </c>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27" t="s">
        <v>27</v>
      </c>
      <c r="AN14" s="29" t="s">
        <v>29</v>
      </c>
      <c r="AR14" s="20"/>
      <c r="BE14" s="189"/>
      <c r="BS14" s="17" t="s">
        <v>6</v>
      </c>
    </row>
    <row r="15" spans="1:74" ht="6.95" customHeight="1">
      <c r="B15" s="20"/>
      <c r="AR15" s="20"/>
      <c r="BE15" s="189"/>
      <c r="BS15" s="17" t="s">
        <v>30</v>
      </c>
    </row>
    <row r="16" spans="1:74" ht="12" customHeight="1">
      <c r="B16" s="20"/>
      <c r="D16" s="27" t="s">
        <v>31</v>
      </c>
      <c r="AK16" s="27" t="s">
        <v>25</v>
      </c>
      <c r="AN16" s="25" t="s">
        <v>1</v>
      </c>
      <c r="AR16" s="20"/>
      <c r="BE16" s="189"/>
      <c r="BS16" s="17" t="s">
        <v>30</v>
      </c>
    </row>
    <row r="17" spans="2:71" ht="18.399999999999999" customHeight="1">
      <c r="B17" s="20"/>
      <c r="E17" s="25" t="s">
        <v>21</v>
      </c>
      <c r="AK17" s="27" t="s">
        <v>27</v>
      </c>
      <c r="AN17" s="25" t="s">
        <v>1</v>
      </c>
      <c r="AR17" s="20"/>
      <c r="BE17" s="189"/>
      <c r="BS17" s="17" t="s">
        <v>30</v>
      </c>
    </row>
    <row r="18" spans="2:71" ht="6.95" customHeight="1">
      <c r="B18" s="20"/>
      <c r="AR18" s="20"/>
      <c r="BE18" s="189"/>
      <c r="BS18" s="17" t="s">
        <v>6</v>
      </c>
    </row>
    <row r="19" spans="2:71" ht="12" customHeight="1">
      <c r="B19" s="20"/>
      <c r="D19" s="27" t="s">
        <v>32</v>
      </c>
      <c r="AK19" s="27" t="s">
        <v>25</v>
      </c>
      <c r="AN19" s="25" t="s">
        <v>1</v>
      </c>
      <c r="AR19" s="20"/>
      <c r="BE19" s="189"/>
      <c r="BS19" s="17" t="s">
        <v>6</v>
      </c>
    </row>
    <row r="20" spans="2:71" ht="18.399999999999999" customHeight="1">
      <c r="B20" s="20"/>
      <c r="E20" s="25" t="s">
        <v>21</v>
      </c>
      <c r="AK20" s="27" t="s">
        <v>27</v>
      </c>
      <c r="AN20" s="25" t="s">
        <v>1</v>
      </c>
      <c r="AR20" s="20"/>
      <c r="BE20" s="189"/>
      <c r="BS20" s="17" t="s">
        <v>30</v>
      </c>
    </row>
    <row r="21" spans="2:71" ht="6.95" customHeight="1">
      <c r="B21" s="20"/>
      <c r="AR21" s="20"/>
      <c r="BE21" s="189"/>
    </row>
    <row r="22" spans="2:71" ht="12" customHeight="1">
      <c r="B22" s="20"/>
      <c r="D22" s="27" t="s">
        <v>33</v>
      </c>
      <c r="AR22" s="20"/>
      <c r="BE22" s="189"/>
    </row>
    <row r="23" spans="2:71" ht="250.5" customHeight="1">
      <c r="B23" s="20"/>
      <c r="E23" s="196" t="s">
        <v>34</v>
      </c>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R23" s="20"/>
      <c r="BE23" s="189"/>
    </row>
    <row r="24" spans="2:71" ht="6.95" customHeight="1">
      <c r="B24" s="20"/>
      <c r="AR24" s="20"/>
      <c r="BE24" s="189"/>
    </row>
    <row r="25" spans="2:71" ht="6.95" customHeight="1">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189"/>
    </row>
    <row r="26" spans="2:71" s="1" customFormat="1" ht="25.9" customHeight="1">
      <c r="B26" s="32"/>
      <c r="D26" s="33" t="s">
        <v>35</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197">
        <f>ROUND(AG94,2)</f>
        <v>0</v>
      </c>
      <c r="AL26" s="198"/>
      <c r="AM26" s="198"/>
      <c r="AN26" s="198"/>
      <c r="AO26" s="198"/>
      <c r="AR26" s="32"/>
      <c r="BE26" s="189"/>
    </row>
    <row r="27" spans="2:71" s="1" customFormat="1" ht="6.95" customHeight="1">
      <c r="B27" s="32"/>
      <c r="AR27" s="32"/>
      <c r="BE27" s="189"/>
    </row>
    <row r="28" spans="2:71" s="1" customFormat="1" ht="12.75">
      <c r="B28" s="32"/>
      <c r="L28" s="199" t="s">
        <v>36</v>
      </c>
      <c r="M28" s="199"/>
      <c r="N28" s="199"/>
      <c r="O28" s="199"/>
      <c r="P28" s="199"/>
      <c r="W28" s="199" t="s">
        <v>37</v>
      </c>
      <c r="X28" s="199"/>
      <c r="Y28" s="199"/>
      <c r="Z28" s="199"/>
      <c r="AA28" s="199"/>
      <c r="AB28" s="199"/>
      <c r="AC28" s="199"/>
      <c r="AD28" s="199"/>
      <c r="AE28" s="199"/>
      <c r="AK28" s="199" t="s">
        <v>38</v>
      </c>
      <c r="AL28" s="199"/>
      <c r="AM28" s="199"/>
      <c r="AN28" s="199"/>
      <c r="AO28" s="199"/>
      <c r="AR28" s="32"/>
      <c r="BE28" s="189"/>
    </row>
    <row r="29" spans="2:71" s="2" customFormat="1" ht="14.45" customHeight="1">
      <c r="B29" s="36"/>
      <c r="D29" s="27" t="s">
        <v>39</v>
      </c>
      <c r="F29" s="27" t="s">
        <v>40</v>
      </c>
      <c r="L29" s="202">
        <v>0.21</v>
      </c>
      <c r="M29" s="201"/>
      <c r="N29" s="201"/>
      <c r="O29" s="201"/>
      <c r="P29" s="201"/>
      <c r="W29" s="200">
        <f>ROUND(AZ94, 2)</f>
        <v>0</v>
      </c>
      <c r="X29" s="201"/>
      <c r="Y29" s="201"/>
      <c r="Z29" s="201"/>
      <c r="AA29" s="201"/>
      <c r="AB29" s="201"/>
      <c r="AC29" s="201"/>
      <c r="AD29" s="201"/>
      <c r="AE29" s="201"/>
      <c r="AK29" s="200">
        <f>ROUND(AV94, 2)</f>
        <v>0</v>
      </c>
      <c r="AL29" s="201"/>
      <c r="AM29" s="201"/>
      <c r="AN29" s="201"/>
      <c r="AO29" s="201"/>
      <c r="AR29" s="36"/>
      <c r="BE29" s="190"/>
    </row>
    <row r="30" spans="2:71" s="2" customFormat="1" ht="14.45" customHeight="1">
      <c r="B30" s="36"/>
      <c r="F30" s="27" t="s">
        <v>41</v>
      </c>
      <c r="L30" s="202">
        <v>0.12</v>
      </c>
      <c r="M30" s="201"/>
      <c r="N30" s="201"/>
      <c r="O30" s="201"/>
      <c r="P30" s="201"/>
      <c r="W30" s="200">
        <f>ROUND(BA94, 2)</f>
        <v>0</v>
      </c>
      <c r="X30" s="201"/>
      <c r="Y30" s="201"/>
      <c r="Z30" s="201"/>
      <c r="AA30" s="201"/>
      <c r="AB30" s="201"/>
      <c r="AC30" s="201"/>
      <c r="AD30" s="201"/>
      <c r="AE30" s="201"/>
      <c r="AK30" s="200">
        <f>ROUND(AW94, 2)</f>
        <v>0</v>
      </c>
      <c r="AL30" s="201"/>
      <c r="AM30" s="201"/>
      <c r="AN30" s="201"/>
      <c r="AO30" s="201"/>
      <c r="AR30" s="36"/>
      <c r="BE30" s="190"/>
    </row>
    <row r="31" spans="2:71" s="2" customFormat="1" ht="14.45" hidden="1" customHeight="1">
      <c r="B31" s="36"/>
      <c r="F31" s="27" t="s">
        <v>42</v>
      </c>
      <c r="L31" s="202">
        <v>0.21</v>
      </c>
      <c r="M31" s="201"/>
      <c r="N31" s="201"/>
      <c r="O31" s="201"/>
      <c r="P31" s="201"/>
      <c r="W31" s="200">
        <f>ROUND(BB94, 2)</f>
        <v>0</v>
      </c>
      <c r="X31" s="201"/>
      <c r="Y31" s="201"/>
      <c r="Z31" s="201"/>
      <c r="AA31" s="201"/>
      <c r="AB31" s="201"/>
      <c r="AC31" s="201"/>
      <c r="AD31" s="201"/>
      <c r="AE31" s="201"/>
      <c r="AK31" s="200">
        <v>0</v>
      </c>
      <c r="AL31" s="201"/>
      <c r="AM31" s="201"/>
      <c r="AN31" s="201"/>
      <c r="AO31" s="201"/>
      <c r="AR31" s="36"/>
      <c r="BE31" s="190"/>
    </row>
    <row r="32" spans="2:71" s="2" customFormat="1" ht="14.45" hidden="1" customHeight="1">
      <c r="B32" s="36"/>
      <c r="F32" s="27" t="s">
        <v>43</v>
      </c>
      <c r="L32" s="202">
        <v>0.12</v>
      </c>
      <c r="M32" s="201"/>
      <c r="N32" s="201"/>
      <c r="O32" s="201"/>
      <c r="P32" s="201"/>
      <c r="W32" s="200">
        <f>ROUND(BC94, 2)</f>
        <v>0</v>
      </c>
      <c r="X32" s="201"/>
      <c r="Y32" s="201"/>
      <c r="Z32" s="201"/>
      <c r="AA32" s="201"/>
      <c r="AB32" s="201"/>
      <c r="AC32" s="201"/>
      <c r="AD32" s="201"/>
      <c r="AE32" s="201"/>
      <c r="AK32" s="200">
        <v>0</v>
      </c>
      <c r="AL32" s="201"/>
      <c r="AM32" s="201"/>
      <c r="AN32" s="201"/>
      <c r="AO32" s="201"/>
      <c r="AR32" s="36"/>
      <c r="BE32" s="190"/>
    </row>
    <row r="33" spans="2:57" s="2" customFormat="1" ht="14.45" hidden="1" customHeight="1">
      <c r="B33" s="36"/>
      <c r="F33" s="27" t="s">
        <v>44</v>
      </c>
      <c r="L33" s="202">
        <v>0</v>
      </c>
      <c r="M33" s="201"/>
      <c r="N33" s="201"/>
      <c r="O33" s="201"/>
      <c r="P33" s="201"/>
      <c r="W33" s="200">
        <f>ROUND(BD94, 2)</f>
        <v>0</v>
      </c>
      <c r="X33" s="201"/>
      <c r="Y33" s="201"/>
      <c r="Z33" s="201"/>
      <c r="AA33" s="201"/>
      <c r="AB33" s="201"/>
      <c r="AC33" s="201"/>
      <c r="AD33" s="201"/>
      <c r="AE33" s="201"/>
      <c r="AK33" s="200">
        <v>0</v>
      </c>
      <c r="AL33" s="201"/>
      <c r="AM33" s="201"/>
      <c r="AN33" s="201"/>
      <c r="AO33" s="201"/>
      <c r="AR33" s="36"/>
      <c r="BE33" s="190"/>
    </row>
    <row r="34" spans="2:57" s="1" customFormat="1" ht="6.95" customHeight="1">
      <c r="B34" s="32"/>
      <c r="AR34" s="32"/>
      <c r="BE34" s="189"/>
    </row>
    <row r="35" spans="2:57" s="1" customFormat="1" ht="25.9" customHeight="1">
      <c r="B35" s="32"/>
      <c r="C35" s="37"/>
      <c r="D35" s="38" t="s">
        <v>45</v>
      </c>
      <c r="E35" s="39"/>
      <c r="F35" s="39"/>
      <c r="G35" s="39"/>
      <c r="H35" s="39"/>
      <c r="I35" s="39"/>
      <c r="J35" s="39"/>
      <c r="K35" s="39"/>
      <c r="L35" s="39"/>
      <c r="M35" s="39"/>
      <c r="N35" s="39"/>
      <c r="O35" s="39"/>
      <c r="P35" s="39"/>
      <c r="Q35" s="39"/>
      <c r="R35" s="39"/>
      <c r="S35" s="39"/>
      <c r="T35" s="40" t="s">
        <v>46</v>
      </c>
      <c r="U35" s="39"/>
      <c r="V35" s="39"/>
      <c r="W35" s="39"/>
      <c r="X35" s="203" t="s">
        <v>47</v>
      </c>
      <c r="Y35" s="204"/>
      <c r="Z35" s="204"/>
      <c r="AA35" s="204"/>
      <c r="AB35" s="204"/>
      <c r="AC35" s="39"/>
      <c r="AD35" s="39"/>
      <c r="AE35" s="39"/>
      <c r="AF35" s="39"/>
      <c r="AG35" s="39"/>
      <c r="AH35" s="39"/>
      <c r="AI35" s="39"/>
      <c r="AJ35" s="39"/>
      <c r="AK35" s="205">
        <f>SUM(AK26:AK33)</f>
        <v>0</v>
      </c>
      <c r="AL35" s="204"/>
      <c r="AM35" s="204"/>
      <c r="AN35" s="204"/>
      <c r="AO35" s="206"/>
      <c r="AP35" s="37"/>
      <c r="AQ35" s="37"/>
      <c r="AR35" s="32"/>
    </row>
    <row r="36" spans="2:57" s="1" customFormat="1" ht="6.95" customHeight="1">
      <c r="B36" s="32"/>
      <c r="AR36" s="32"/>
    </row>
    <row r="37" spans="2:57" s="1" customFormat="1" ht="14.45" customHeight="1">
      <c r="B37" s="32"/>
      <c r="AR37" s="32"/>
    </row>
    <row r="38" spans="2:57" ht="14.45" customHeight="1">
      <c r="B38" s="20"/>
      <c r="AR38" s="20"/>
    </row>
    <row r="39" spans="2:57" ht="14.45" customHeight="1">
      <c r="B39" s="20"/>
      <c r="AR39" s="20"/>
    </row>
    <row r="40" spans="2:57" ht="14.45" customHeight="1">
      <c r="B40" s="20"/>
      <c r="AR40" s="20"/>
    </row>
    <row r="41" spans="2:57" ht="14.45" customHeight="1">
      <c r="B41" s="20"/>
      <c r="AR41" s="20"/>
    </row>
    <row r="42" spans="2:57" ht="14.45" customHeight="1">
      <c r="B42" s="20"/>
      <c r="AR42" s="20"/>
    </row>
    <row r="43" spans="2:57" ht="14.45" customHeight="1">
      <c r="B43" s="20"/>
      <c r="AR43" s="20"/>
    </row>
    <row r="44" spans="2:57" ht="14.45" customHeight="1">
      <c r="B44" s="20"/>
      <c r="AR44" s="20"/>
    </row>
    <row r="45" spans="2:57" ht="14.45" customHeight="1">
      <c r="B45" s="20"/>
      <c r="AR45" s="20"/>
    </row>
    <row r="46" spans="2:57" ht="14.45" customHeight="1">
      <c r="B46" s="20"/>
      <c r="AR46" s="20"/>
    </row>
    <row r="47" spans="2:57" ht="14.45" customHeight="1">
      <c r="B47" s="20"/>
      <c r="AR47" s="20"/>
    </row>
    <row r="48" spans="2:57" ht="14.45" customHeight="1">
      <c r="B48" s="20"/>
      <c r="AR48" s="20"/>
    </row>
    <row r="49" spans="2:44" s="1" customFormat="1" ht="14.45" customHeight="1">
      <c r="B49" s="32"/>
      <c r="D49" s="41" t="s">
        <v>48</v>
      </c>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1" t="s">
        <v>49</v>
      </c>
      <c r="AI49" s="42"/>
      <c r="AJ49" s="42"/>
      <c r="AK49" s="42"/>
      <c r="AL49" s="42"/>
      <c r="AM49" s="42"/>
      <c r="AN49" s="42"/>
      <c r="AO49" s="42"/>
      <c r="AR49" s="32"/>
    </row>
    <row r="50" spans="2:44" ht="11.25">
      <c r="B50" s="20"/>
      <c r="AR50" s="20"/>
    </row>
    <row r="51" spans="2:44" ht="11.25">
      <c r="B51" s="20"/>
      <c r="AR51" s="20"/>
    </row>
    <row r="52" spans="2:44" ht="11.25">
      <c r="B52" s="20"/>
      <c r="AR52" s="20"/>
    </row>
    <row r="53" spans="2:44" ht="11.25">
      <c r="B53" s="20"/>
      <c r="AR53" s="20"/>
    </row>
    <row r="54" spans="2:44" ht="11.25">
      <c r="B54" s="20"/>
      <c r="AR54" s="20"/>
    </row>
    <row r="55" spans="2:44" ht="11.25">
      <c r="B55" s="20"/>
      <c r="AR55" s="20"/>
    </row>
    <row r="56" spans="2:44" ht="11.25">
      <c r="B56" s="20"/>
      <c r="AR56" s="20"/>
    </row>
    <row r="57" spans="2:44" ht="11.25">
      <c r="B57" s="20"/>
      <c r="AR57" s="20"/>
    </row>
    <row r="58" spans="2:44" ht="11.25">
      <c r="B58" s="20"/>
      <c r="AR58" s="20"/>
    </row>
    <row r="59" spans="2:44" ht="11.25">
      <c r="B59" s="20"/>
      <c r="AR59" s="20"/>
    </row>
    <row r="60" spans="2:44" s="1" customFormat="1" ht="12.75">
      <c r="B60" s="32"/>
      <c r="D60" s="43" t="s">
        <v>50</v>
      </c>
      <c r="E60" s="34"/>
      <c r="F60" s="34"/>
      <c r="G60" s="34"/>
      <c r="H60" s="34"/>
      <c r="I60" s="34"/>
      <c r="J60" s="34"/>
      <c r="K60" s="34"/>
      <c r="L60" s="34"/>
      <c r="M60" s="34"/>
      <c r="N60" s="34"/>
      <c r="O60" s="34"/>
      <c r="P60" s="34"/>
      <c r="Q60" s="34"/>
      <c r="R60" s="34"/>
      <c r="S60" s="34"/>
      <c r="T60" s="34"/>
      <c r="U60" s="34"/>
      <c r="V60" s="43" t="s">
        <v>51</v>
      </c>
      <c r="W60" s="34"/>
      <c r="X60" s="34"/>
      <c r="Y60" s="34"/>
      <c r="Z60" s="34"/>
      <c r="AA60" s="34"/>
      <c r="AB60" s="34"/>
      <c r="AC60" s="34"/>
      <c r="AD60" s="34"/>
      <c r="AE60" s="34"/>
      <c r="AF60" s="34"/>
      <c r="AG60" s="34"/>
      <c r="AH60" s="43" t="s">
        <v>50</v>
      </c>
      <c r="AI60" s="34"/>
      <c r="AJ60" s="34"/>
      <c r="AK60" s="34"/>
      <c r="AL60" s="34"/>
      <c r="AM60" s="43" t="s">
        <v>51</v>
      </c>
      <c r="AN60" s="34"/>
      <c r="AO60" s="34"/>
      <c r="AR60" s="32"/>
    </row>
    <row r="61" spans="2:44" ht="11.25">
      <c r="B61" s="20"/>
      <c r="AR61" s="20"/>
    </row>
    <row r="62" spans="2:44" ht="11.25">
      <c r="B62" s="20"/>
      <c r="AR62" s="20"/>
    </row>
    <row r="63" spans="2:44" ht="11.25">
      <c r="B63" s="20"/>
      <c r="AR63" s="20"/>
    </row>
    <row r="64" spans="2:44" s="1" customFormat="1" ht="12.75">
      <c r="B64" s="32"/>
      <c r="D64" s="41" t="s">
        <v>52</v>
      </c>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1" t="s">
        <v>53</v>
      </c>
      <c r="AI64" s="42"/>
      <c r="AJ64" s="42"/>
      <c r="AK64" s="42"/>
      <c r="AL64" s="42"/>
      <c r="AM64" s="42"/>
      <c r="AN64" s="42"/>
      <c r="AO64" s="42"/>
      <c r="AR64" s="32"/>
    </row>
    <row r="65" spans="2:44" ht="11.25">
      <c r="B65" s="20"/>
      <c r="AR65" s="20"/>
    </row>
    <row r="66" spans="2:44" ht="11.25">
      <c r="B66" s="20"/>
      <c r="AR66" s="20"/>
    </row>
    <row r="67" spans="2:44" ht="11.25">
      <c r="B67" s="20"/>
      <c r="AR67" s="20"/>
    </row>
    <row r="68" spans="2:44" ht="11.25">
      <c r="B68" s="20"/>
      <c r="AR68" s="20"/>
    </row>
    <row r="69" spans="2:44" ht="11.25">
      <c r="B69" s="20"/>
      <c r="AR69" s="20"/>
    </row>
    <row r="70" spans="2:44" ht="11.25">
      <c r="B70" s="20"/>
      <c r="AR70" s="20"/>
    </row>
    <row r="71" spans="2:44" ht="11.25">
      <c r="B71" s="20"/>
      <c r="AR71" s="20"/>
    </row>
    <row r="72" spans="2:44" ht="11.25">
      <c r="B72" s="20"/>
      <c r="AR72" s="20"/>
    </row>
    <row r="73" spans="2:44" ht="11.25">
      <c r="B73" s="20"/>
      <c r="AR73" s="20"/>
    </row>
    <row r="74" spans="2:44" ht="11.25">
      <c r="B74" s="20"/>
      <c r="AR74" s="20"/>
    </row>
    <row r="75" spans="2:44" s="1" customFormat="1" ht="12.75">
      <c r="B75" s="32"/>
      <c r="D75" s="43" t="s">
        <v>50</v>
      </c>
      <c r="E75" s="34"/>
      <c r="F75" s="34"/>
      <c r="G75" s="34"/>
      <c r="H75" s="34"/>
      <c r="I75" s="34"/>
      <c r="J75" s="34"/>
      <c r="K75" s="34"/>
      <c r="L75" s="34"/>
      <c r="M75" s="34"/>
      <c r="N75" s="34"/>
      <c r="O75" s="34"/>
      <c r="P75" s="34"/>
      <c r="Q75" s="34"/>
      <c r="R75" s="34"/>
      <c r="S75" s="34"/>
      <c r="T75" s="34"/>
      <c r="U75" s="34"/>
      <c r="V75" s="43" t="s">
        <v>51</v>
      </c>
      <c r="W75" s="34"/>
      <c r="X75" s="34"/>
      <c r="Y75" s="34"/>
      <c r="Z75" s="34"/>
      <c r="AA75" s="34"/>
      <c r="AB75" s="34"/>
      <c r="AC75" s="34"/>
      <c r="AD75" s="34"/>
      <c r="AE75" s="34"/>
      <c r="AF75" s="34"/>
      <c r="AG75" s="34"/>
      <c r="AH75" s="43" t="s">
        <v>50</v>
      </c>
      <c r="AI75" s="34"/>
      <c r="AJ75" s="34"/>
      <c r="AK75" s="34"/>
      <c r="AL75" s="34"/>
      <c r="AM75" s="43" t="s">
        <v>51</v>
      </c>
      <c r="AN75" s="34"/>
      <c r="AO75" s="34"/>
      <c r="AR75" s="32"/>
    </row>
    <row r="76" spans="2:44" s="1" customFormat="1" ht="11.25">
      <c r="B76" s="32"/>
      <c r="AR76" s="32"/>
    </row>
    <row r="77" spans="2:44" s="1" customFormat="1" ht="6.95" customHeight="1">
      <c r="B77" s="44"/>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32"/>
    </row>
    <row r="81" spans="1:91" s="1" customFormat="1" ht="6.95" customHeight="1">
      <c r="B81" s="46"/>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32"/>
    </row>
    <row r="82" spans="1:91" s="1" customFormat="1" ht="24.95" customHeight="1">
      <c r="B82" s="32"/>
      <c r="C82" s="21" t="s">
        <v>54</v>
      </c>
      <c r="AR82" s="32"/>
    </row>
    <row r="83" spans="1:91" s="1" customFormat="1" ht="6.95" customHeight="1">
      <c r="B83" s="32"/>
      <c r="AR83" s="32"/>
    </row>
    <row r="84" spans="1:91" s="3" customFormat="1" ht="12" customHeight="1">
      <c r="B84" s="48"/>
      <c r="C84" s="27" t="s">
        <v>13</v>
      </c>
      <c r="L84" s="3" t="str">
        <f>K5</f>
        <v>2025-012</v>
      </c>
      <c r="AR84" s="48"/>
    </row>
    <row r="85" spans="1:91" s="4" customFormat="1" ht="36.950000000000003" customHeight="1">
      <c r="B85" s="49"/>
      <c r="C85" s="50" t="s">
        <v>16</v>
      </c>
      <c r="L85" s="207" t="str">
        <f>K6</f>
        <v>Chodník podél silnice III/24426</v>
      </c>
      <c r="M85" s="208"/>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8"/>
      <c r="AR85" s="49"/>
    </row>
    <row r="86" spans="1:91" s="1" customFormat="1" ht="6.95" customHeight="1">
      <c r="B86" s="32"/>
      <c r="AR86" s="32"/>
    </row>
    <row r="87" spans="1:91" s="1" customFormat="1" ht="12" customHeight="1">
      <c r="B87" s="32"/>
      <c r="C87" s="27" t="s">
        <v>20</v>
      </c>
      <c r="L87" s="51" t="str">
        <f>IF(K8="","",K8)</f>
        <v xml:space="preserve"> </v>
      </c>
      <c r="AI87" s="27" t="s">
        <v>22</v>
      </c>
      <c r="AM87" s="209" t="str">
        <f>IF(AN8= "","",AN8)</f>
        <v>27. 2. 2025</v>
      </c>
      <c r="AN87" s="209"/>
      <c r="AR87" s="32"/>
    </row>
    <row r="88" spans="1:91" s="1" customFormat="1" ht="6.95" customHeight="1">
      <c r="B88" s="32"/>
      <c r="AR88" s="32"/>
    </row>
    <row r="89" spans="1:91" s="1" customFormat="1" ht="15.2" customHeight="1">
      <c r="B89" s="32"/>
      <c r="C89" s="27" t="s">
        <v>24</v>
      </c>
      <c r="L89" s="3" t="str">
        <f>IF(E11= "","",E11)</f>
        <v>Obecní úřad Horní Slivno</v>
      </c>
      <c r="AI89" s="27" t="s">
        <v>31</v>
      </c>
      <c r="AM89" s="210" t="str">
        <f>IF(E17="","",E17)</f>
        <v xml:space="preserve"> </v>
      </c>
      <c r="AN89" s="211"/>
      <c r="AO89" s="211"/>
      <c r="AP89" s="211"/>
      <c r="AR89" s="32"/>
      <c r="AS89" s="212" t="s">
        <v>55</v>
      </c>
      <c r="AT89" s="213"/>
      <c r="AU89" s="53"/>
      <c r="AV89" s="53"/>
      <c r="AW89" s="53"/>
      <c r="AX89" s="53"/>
      <c r="AY89" s="53"/>
      <c r="AZ89" s="53"/>
      <c r="BA89" s="53"/>
      <c r="BB89" s="53"/>
      <c r="BC89" s="53"/>
      <c r="BD89" s="54"/>
    </row>
    <row r="90" spans="1:91" s="1" customFormat="1" ht="15.2" customHeight="1">
      <c r="B90" s="32"/>
      <c r="C90" s="27" t="s">
        <v>28</v>
      </c>
      <c r="L90" s="3" t="str">
        <f>IF(E14= "Vyplň údaj","",E14)</f>
        <v/>
      </c>
      <c r="AI90" s="27" t="s">
        <v>32</v>
      </c>
      <c r="AM90" s="210" t="str">
        <f>IF(E20="","",E20)</f>
        <v xml:space="preserve"> </v>
      </c>
      <c r="AN90" s="211"/>
      <c r="AO90" s="211"/>
      <c r="AP90" s="211"/>
      <c r="AR90" s="32"/>
      <c r="AS90" s="214"/>
      <c r="AT90" s="215"/>
      <c r="BD90" s="56"/>
    </row>
    <row r="91" spans="1:91" s="1" customFormat="1" ht="10.9" customHeight="1">
      <c r="B91" s="32"/>
      <c r="AR91" s="32"/>
      <c r="AS91" s="214"/>
      <c r="AT91" s="215"/>
      <c r="BD91" s="56"/>
    </row>
    <row r="92" spans="1:91" s="1" customFormat="1" ht="29.25" customHeight="1">
      <c r="B92" s="32"/>
      <c r="C92" s="216" t="s">
        <v>56</v>
      </c>
      <c r="D92" s="217"/>
      <c r="E92" s="217"/>
      <c r="F92" s="217"/>
      <c r="G92" s="217"/>
      <c r="H92" s="57"/>
      <c r="I92" s="218" t="s">
        <v>57</v>
      </c>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9" t="s">
        <v>58</v>
      </c>
      <c r="AH92" s="217"/>
      <c r="AI92" s="217"/>
      <c r="AJ92" s="217"/>
      <c r="AK92" s="217"/>
      <c r="AL92" s="217"/>
      <c r="AM92" s="217"/>
      <c r="AN92" s="218" t="s">
        <v>59</v>
      </c>
      <c r="AO92" s="217"/>
      <c r="AP92" s="220"/>
      <c r="AQ92" s="58" t="s">
        <v>60</v>
      </c>
      <c r="AR92" s="32"/>
      <c r="AS92" s="59" t="s">
        <v>61</v>
      </c>
      <c r="AT92" s="60" t="s">
        <v>62</v>
      </c>
      <c r="AU92" s="60" t="s">
        <v>63</v>
      </c>
      <c r="AV92" s="60" t="s">
        <v>64</v>
      </c>
      <c r="AW92" s="60" t="s">
        <v>65</v>
      </c>
      <c r="AX92" s="60" t="s">
        <v>66</v>
      </c>
      <c r="AY92" s="60" t="s">
        <v>67</v>
      </c>
      <c r="AZ92" s="60" t="s">
        <v>68</v>
      </c>
      <c r="BA92" s="60" t="s">
        <v>69</v>
      </c>
      <c r="BB92" s="60" t="s">
        <v>70</v>
      </c>
      <c r="BC92" s="60" t="s">
        <v>71</v>
      </c>
      <c r="BD92" s="61" t="s">
        <v>72</v>
      </c>
    </row>
    <row r="93" spans="1:91" s="1" customFormat="1" ht="10.9" customHeight="1">
      <c r="B93" s="32"/>
      <c r="AR93" s="32"/>
      <c r="AS93" s="62"/>
      <c r="AT93" s="53"/>
      <c r="AU93" s="53"/>
      <c r="AV93" s="53"/>
      <c r="AW93" s="53"/>
      <c r="AX93" s="53"/>
      <c r="AY93" s="53"/>
      <c r="AZ93" s="53"/>
      <c r="BA93" s="53"/>
      <c r="BB93" s="53"/>
      <c r="BC93" s="53"/>
      <c r="BD93" s="54"/>
    </row>
    <row r="94" spans="1:91" s="5" customFormat="1" ht="32.450000000000003" customHeight="1">
      <c r="B94" s="63"/>
      <c r="C94" s="64" t="s">
        <v>73</v>
      </c>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224">
        <f>ROUND(SUM(AG95:AG97),2)</f>
        <v>0</v>
      </c>
      <c r="AH94" s="224"/>
      <c r="AI94" s="224"/>
      <c r="AJ94" s="224"/>
      <c r="AK94" s="224"/>
      <c r="AL94" s="224"/>
      <c r="AM94" s="224"/>
      <c r="AN94" s="225">
        <f>SUM(AG94,AT94)</f>
        <v>0</v>
      </c>
      <c r="AO94" s="225"/>
      <c r="AP94" s="225"/>
      <c r="AQ94" s="67" t="s">
        <v>1</v>
      </c>
      <c r="AR94" s="63"/>
      <c r="AS94" s="68">
        <f>ROUND(SUM(AS95:AS97),2)</f>
        <v>0</v>
      </c>
      <c r="AT94" s="69">
        <f>ROUND(SUM(AV94:AW94),2)</f>
        <v>0</v>
      </c>
      <c r="AU94" s="70">
        <f>ROUND(SUM(AU95:AU97),5)</f>
        <v>0</v>
      </c>
      <c r="AV94" s="69">
        <f>ROUND(AZ94*L29,2)</f>
        <v>0</v>
      </c>
      <c r="AW94" s="69">
        <f>ROUND(BA94*L30,2)</f>
        <v>0</v>
      </c>
      <c r="AX94" s="69">
        <f>ROUND(BB94*L29,2)</f>
        <v>0</v>
      </c>
      <c r="AY94" s="69">
        <f>ROUND(BC94*L30,2)</f>
        <v>0</v>
      </c>
      <c r="AZ94" s="69">
        <f>ROUND(SUM(AZ95:AZ97),2)</f>
        <v>0</v>
      </c>
      <c r="BA94" s="69">
        <f>ROUND(SUM(BA95:BA97),2)</f>
        <v>0</v>
      </c>
      <c r="BB94" s="69">
        <f>ROUND(SUM(BB95:BB97),2)</f>
        <v>0</v>
      </c>
      <c r="BC94" s="69">
        <f>ROUND(SUM(BC95:BC97),2)</f>
        <v>0</v>
      </c>
      <c r="BD94" s="71">
        <f>ROUND(SUM(BD95:BD97),2)</f>
        <v>0</v>
      </c>
      <c r="BS94" s="72" t="s">
        <v>74</v>
      </c>
      <c r="BT94" s="72" t="s">
        <v>75</v>
      </c>
      <c r="BU94" s="73" t="s">
        <v>76</v>
      </c>
      <c r="BV94" s="72" t="s">
        <v>77</v>
      </c>
      <c r="BW94" s="72" t="s">
        <v>5</v>
      </c>
      <c r="BX94" s="72" t="s">
        <v>78</v>
      </c>
      <c r="CL94" s="72" t="s">
        <v>1</v>
      </c>
    </row>
    <row r="95" spans="1:91" s="6" customFormat="1" ht="24.75" customHeight="1">
      <c r="A95" s="74" t="s">
        <v>79</v>
      </c>
      <c r="B95" s="75"/>
      <c r="C95" s="76"/>
      <c r="D95" s="223" t="s">
        <v>80</v>
      </c>
      <c r="E95" s="223"/>
      <c r="F95" s="223"/>
      <c r="G95" s="223"/>
      <c r="H95" s="223"/>
      <c r="I95" s="77"/>
      <c r="J95" s="223" t="s">
        <v>81</v>
      </c>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1">
        <f>'SO.101 - SO.101 - Komunik...'!J30</f>
        <v>0</v>
      </c>
      <c r="AH95" s="222"/>
      <c r="AI95" s="222"/>
      <c r="AJ95" s="222"/>
      <c r="AK95" s="222"/>
      <c r="AL95" s="222"/>
      <c r="AM95" s="222"/>
      <c r="AN95" s="221">
        <f>SUM(AG95,AT95)</f>
        <v>0</v>
      </c>
      <c r="AO95" s="222"/>
      <c r="AP95" s="222"/>
      <c r="AQ95" s="78" t="s">
        <v>82</v>
      </c>
      <c r="AR95" s="75"/>
      <c r="AS95" s="79">
        <v>0</v>
      </c>
      <c r="AT95" s="80">
        <f>ROUND(SUM(AV95:AW95),2)</f>
        <v>0</v>
      </c>
      <c r="AU95" s="81">
        <f>'SO.101 - SO.101 - Komunik...'!P143</f>
        <v>0</v>
      </c>
      <c r="AV95" s="80">
        <f>'SO.101 - SO.101 - Komunik...'!J33</f>
        <v>0</v>
      </c>
      <c r="AW95" s="80">
        <f>'SO.101 - SO.101 - Komunik...'!J34</f>
        <v>0</v>
      </c>
      <c r="AX95" s="80">
        <f>'SO.101 - SO.101 - Komunik...'!J35</f>
        <v>0</v>
      </c>
      <c r="AY95" s="80">
        <f>'SO.101 - SO.101 - Komunik...'!J36</f>
        <v>0</v>
      </c>
      <c r="AZ95" s="80">
        <f>'SO.101 - SO.101 - Komunik...'!F33</f>
        <v>0</v>
      </c>
      <c r="BA95" s="80">
        <f>'SO.101 - SO.101 - Komunik...'!F34</f>
        <v>0</v>
      </c>
      <c r="BB95" s="80">
        <f>'SO.101 - SO.101 - Komunik...'!F35</f>
        <v>0</v>
      </c>
      <c r="BC95" s="80">
        <f>'SO.101 - SO.101 - Komunik...'!F36</f>
        <v>0</v>
      </c>
      <c r="BD95" s="82">
        <f>'SO.101 - SO.101 - Komunik...'!F37</f>
        <v>0</v>
      </c>
      <c r="BT95" s="83" t="s">
        <v>83</v>
      </c>
      <c r="BV95" s="83" t="s">
        <v>77</v>
      </c>
      <c r="BW95" s="83" t="s">
        <v>84</v>
      </c>
      <c r="BX95" s="83" t="s">
        <v>5</v>
      </c>
      <c r="CL95" s="83" t="s">
        <v>1</v>
      </c>
      <c r="CM95" s="83" t="s">
        <v>85</v>
      </c>
    </row>
    <row r="96" spans="1:91" s="6" customFormat="1" ht="35.1" customHeight="1">
      <c r="A96" s="74" t="s">
        <v>79</v>
      </c>
      <c r="B96" s="75"/>
      <c r="C96" s="76"/>
      <c r="D96" s="223" t="s">
        <v>86</v>
      </c>
      <c r="E96" s="223"/>
      <c r="F96" s="223"/>
      <c r="G96" s="223"/>
      <c r="H96" s="223"/>
      <c r="I96" s="77"/>
      <c r="J96" s="223" t="s">
        <v>87</v>
      </c>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1">
        <f>'SO.101.1 - SO.101.1 - Kom...'!J30</f>
        <v>0</v>
      </c>
      <c r="AH96" s="222"/>
      <c r="AI96" s="222"/>
      <c r="AJ96" s="222"/>
      <c r="AK96" s="222"/>
      <c r="AL96" s="222"/>
      <c r="AM96" s="222"/>
      <c r="AN96" s="221">
        <f>SUM(AG96,AT96)</f>
        <v>0</v>
      </c>
      <c r="AO96" s="222"/>
      <c r="AP96" s="222"/>
      <c r="AQ96" s="78" t="s">
        <v>82</v>
      </c>
      <c r="AR96" s="75"/>
      <c r="AS96" s="79">
        <v>0</v>
      </c>
      <c r="AT96" s="80">
        <f>ROUND(SUM(AV96:AW96),2)</f>
        <v>0</v>
      </c>
      <c r="AU96" s="81">
        <f>'SO.101.1 - SO.101.1 - Kom...'!P118</f>
        <v>0</v>
      </c>
      <c r="AV96" s="80">
        <f>'SO.101.1 - SO.101.1 - Kom...'!J33</f>
        <v>0</v>
      </c>
      <c r="AW96" s="80">
        <f>'SO.101.1 - SO.101.1 - Kom...'!J34</f>
        <v>0</v>
      </c>
      <c r="AX96" s="80">
        <f>'SO.101.1 - SO.101.1 - Kom...'!J35</f>
        <v>0</v>
      </c>
      <c r="AY96" s="80">
        <f>'SO.101.1 - SO.101.1 - Kom...'!J36</f>
        <v>0</v>
      </c>
      <c r="AZ96" s="80">
        <f>'SO.101.1 - SO.101.1 - Kom...'!F33</f>
        <v>0</v>
      </c>
      <c r="BA96" s="80">
        <f>'SO.101.1 - SO.101.1 - Kom...'!F34</f>
        <v>0</v>
      </c>
      <c r="BB96" s="80">
        <f>'SO.101.1 - SO.101.1 - Kom...'!F35</f>
        <v>0</v>
      </c>
      <c r="BC96" s="80">
        <f>'SO.101.1 - SO.101.1 - Kom...'!F36</f>
        <v>0</v>
      </c>
      <c r="BD96" s="82">
        <f>'SO.101.1 - SO.101.1 - Kom...'!F37</f>
        <v>0</v>
      </c>
      <c r="BT96" s="83" t="s">
        <v>83</v>
      </c>
      <c r="BV96" s="83" t="s">
        <v>77</v>
      </c>
      <c r="BW96" s="83" t="s">
        <v>88</v>
      </c>
      <c r="BX96" s="83" t="s">
        <v>5</v>
      </c>
      <c r="CL96" s="83" t="s">
        <v>1</v>
      </c>
      <c r="CM96" s="83" t="s">
        <v>85</v>
      </c>
    </row>
    <row r="97" spans="1:91" s="6" customFormat="1" ht="16.5" customHeight="1">
      <c r="A97" s="74" t="s">
        <v>79</v>
      </c>
      <c r="B97" s="75"/>
      <c r="C97" s="76"/>
      <c r="D97" s="223" t="s">
        <v>89</v>
      </c>
      <c r="E97" s="223"/>
      <c r="F97" s="223"/>
      <c r="G97" s="223"/>
      <c r="H97" s="223"/>
      <c r="I97" s="77"/>
      <c r="J97" s="223" t="s">
        <v>90</v>
      </c>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1">
        <f>'VRN - Vedlejší rozpočtové...'!J30</f>
        <v>0</v>
      </c>
      <c r="AH97" s="222"/>
      <c r="AI97" s="222"/>
      <c r="AJ97" s="222"/>
      <c r="AK97" s="222"/>
      <c r="AL97" s="222"/>
      <c r="AM97" s="222"/>
      <c r="AN97" s="221">
        <f>SUM(AG97,AT97)</f>
        <v>0</v>
      </c>
      <c r="AO97" s="222"/>
      <c r="AP97" s="222"/>
      <c r="AQ97" s="78" t="s">
        <v>91</v>
      </c>
      <c r="AR97" s="75"/>
      <c r="AS97" s="84">
        <v>0</v>
      </c>
      <c r="AT97" s="85">
        <f>ROUND(SUM(AV97:AW97),2)</f>
        <v>0</v>
      </c>
      <c r="AU97" s="86">
        <f>'VRN - Vedlejší rozpočtové...'!P119</f>
        <v>0</v>
      </c>
      <c r="AV97" s="85">
        <f>'VRN - Vedlejší rozpočtové...'!J33</f>
        <v>0</v>
      </c>
      <c r="AW97" s="85">
        <f>'VRN - Vedlejší rozpočtové...'!J34</f>
        <v>0</v>
      </c>
      <c r="AX97" s="85">
        <f>'VRN - Vedlejší rozpočtové...'!J35</f>
        <v>0</v>
      </c>
      <c r="AY97" s="85">
        <f>'VRN - Vedlejší rozpočtové...'!J36</f>
        <v>0</v>
      </c>
      <c r="AZ97" s="85">
        <f>'VRN - Vedlejší rozpočtové...'!F33</f>
        <v>0</v>
      </c>
      <c r="BA97" s="85">
        <f>'VRN - Vedlejší rozpočtové...'!F34</f>
        <v>0</v>
      </c>
      <c r="BB97" s="85">
        <f>'VRN - Vedlejší rozpočtové...'!F35</f>
        <v>0</v>
      </c>
      <c r="BC97" s="85">
        <f>'VRN - Vedlejší rozpočtové...'!F36</f>
        <v>0</v>
      </c>
      <c r="BD97" s="87">
        <f>'VRN - Vedlejší rozpočtové...'!F37</f>
        <v>0</v>
      </c>
      <c r="BT97" s="83" t="s">
        <v>83</v>
      </c>
      <c r="BV97" s="83" t="s">
        <v>77</v>
      </c>
      <c r="BW97" s="83" t="s">
        <v>92</v>
      </c>
      <c r="BX97" s="83" t="s">
        <v>5</v>
      </c>
      <c r="CL97" s="83" t="s">
        <v>1</v>
      </c>
      <c r="CM97" s="83" t="s">
        <v>85</v>
      </c>
    </row>
    <row r="98" spans="1:91" s="1" customFormat="1" ht="30" customHeight="1">
      <c r="B98" s="32"/>
      <c r="AR98" s="32"/>
    </row>
    <row r="99" spans="1:91" s="1" customFormat="1" ht="6.95" customHeight="1">
      <c r="B99" s="44"/>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32"/>
    </row>
  </sheetData>
  <sheetProtection algorithmName="SHA-512" hashValue="8FXlGIAsGCHZ8vwTcsu6uvb/oPs9NUkRTZC/6HweiMl+sMuoPxtMP/qKnSLlYcwDxV/UJVdO53+giZMCVtBBfA==" saltValue="GsdoQHEcPqisfu2+d2vzo7bIGpPuket3jaUPjIiwRrS1gPZjmOS1+gxSVncPTVvEXWn5vJOAHwTRarDOdN+fEg==" spinCount="100000" sheet="1" objects="1" scenarios="1" formatColumns="0" formatRows="0"/>
  <mergeCells count="50">
    <mergeCell ref="AR2:BE2"/>
    <mergeCell ref="AN96:AP96"/>
    <mergeCell ref="AG96:AM96"/>
    <mergeCell ref="D96:H96"/>
    <mergeCell ref="J96:AF96"/>
    <mergeCell ref="AN97:AP97"/>
    <mergeCell ref="AG97:AM97"/>
    <mergeCell ref="D97:H97"/>
    <mergeCell ref="J97:AF97"/>
    <mergeCell ref="C92:G92"/>
    <mergeCell ref="I92:AF92"/>
    <mergeCell ref="AG92:AM92"/>
    <mergeCell ref="AN92:AP92"/>
    <mergeCell ref="AN95:AP95"/>
    <mergeCell ref="AG95:AM95"/>
    <mergeCell ref="D95:H95"/>
    <mergeCell ref="J95:AF95"/>
    <mergeCell ref="AG94:AM94"/>
    <mergeCell ref="AN94:AP94"/>
    <mergeCell ref="L85:AJ85"/>
    <mergeCell ref="AM87:AN87"/>
    <mergeCell ref="AM89:AP89"/>
    <mergeCell ref="AS89:AT91"/>
    <mergeCell ref="AM90:AP90"/>
    <mergeCell ref="W33:AE33"/>
    <mergeCell ref="AK33:AO33"/>
    <mergeCell ref="L33:P33"/>
    <mergeCell ref="X35:AB35"/>
    <mergeCell ref="AK35:AO35"/>
    <mergeCell ref="AK31:AO31"/>
    <mergeCell ref="L31:P31"/>
    <mergeCell ref="W32:AE32"/>
    <mergeCell ref="AK32:AO32"/>
    <mergeCell ref="L32:P32"/>
    <mergeCell ref="BE5:BE34"/>
    <mergeCell ref="K5:AJ5"/>
    <mergeCell ref="K6:AJ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s>
  <hyperlinks>
    <hyperlink ref="A95" location="'SO.101 - SO.101 - Komunik...'!C2" display="/" xr:uid="{00000000-0004-0000-0000-000000000000}"/>
    <hyperlink ref="A96" location="'SO.101.1 - SO.101.1 - Kom...'!C2" display="/" xr:uid="{00000000-0004-0000-0000-000001000000}"/>
    <hyperlink ref="A97" location="'VRN - Vedlejší rozpočtové...'!C2" display="/" xr:uid="{00000000-0004-0000-0000-000002000000}"/>
  </hyperlinks>
  <pageMargins left="0.39370078740157483" right="0.39370078740157483" top="0.39370078740157483" bottom="0.39370078740157483" header="0" footer="0"/>
  <pageSetup paperSize="9" scale="75" fitToHeight="0" orientation="portrait"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510"/>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2"/>
      <c r="M2" s="192"/>
      <c r="N2" s="192"/>
      <c r="O2" s="192"/>
      <c r="P2" s="192"/>
      <c r="Q2" s="192"/>
      <c r="R2" s="192"/>
      <c r="S2" s="192"/>
      <c r="T2" s="192"/>
      <c r="U2" s="192"/>
      <c r="V2" s="192"/>
      <c r="AT2" s="17" t="s">
        <v>84</v>
      </c>
    </row>
    <row r="3" spans="2:46" ht="6.95" customHeight="1">
      <c r="B3" s="18"/>
      <c r="C3" s="19"/>
      <c r="D3" s="19"/>
      <c r="E3" s="19"/>
      <c r="F3" s="19"/>
      <c r="G3" s="19"/>
      <c r="H3" s="19"/>
      <c r="I3" s="19"/>
      <c r="J3" s="19"/>
      <c r="K3" s="19"/>
      <c r="L3" s="20"/>
      <c r="AT3" s="17" t="s">
        <v>85</v>
      </c>
    </row>
    <row r="4" spans="2:46" ht="24.95" customHeight="1">
      <c r="B4" s="20"/>
      <c r="D4" s="21" t="s">
        <v>93</v>
      </c>
      <c r="L4" s="20"/>
      <c r="M4" s="88" t="s">
        <v>10</v>
      </c>
      <c r="AT4" s="17" t="s">
        <v>4</v>
      </c>
    </row>
    <row r="5" spans="2:46" ht="6.95" customHeight="1">
      <c r="B5" s="20"/>
      <c r="L5" s="20"/>
    </row>
    <row r="6" spans="2:46" ht="12" customHeight="1">
      <c r="B6" s="20"/>
      <c r="D6" s="27" t="s">
        <v>16</v>
      </c>
      <c r="L6" s="20"/>
    </row>
    <row r="7" spans="2:46" ht="16.5" customHeight="1">
      <c r="B7" s="20"/>
      <c r="E7" s="226" t="str">
        <f>'Rekapitulace stavby'!K6</f>
        <v>Chodník podél silnice III/24426</v>
      </c>
      <c r="F7" s="227"/>
      <c r="G7" s="227"/>
      <c r="H7" s="227"/>
      <c r="L7" s="20"/>
    </row>
    <row r="8" spans="2:46" s="1" customFormat="1" ht="12" customHeight="1">
      <c r="B8" s="32"/>
      <c r="D8" s="27" t="s">
        <v>94</v>
      </c>
      <c r="L8" s="32"/>
    </row>
    <row r="9" spans="2:46" s="1" customFormat="1" ht="16.5" customHeight="1">
      <c r="B9" s="32"/>
      <c r="E9" s="207" t="s">
        <v>95</v>
      </c>
      <c r="F9" s="228"/>
      <c r="G9" s="228"/>
      <c r="H9" s="228"/>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27. 2. 2025</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29" t="str">
        <f>'Rekapitulace stavby'!E14</f>
        <v>Vyplň údaj</v>
      </c>
      <c r="F18" s="191"/>
      <c r="G18" s="191"/>
      <c r="H18" s="191"/>
      <c r="I18" s="27" t="s">
        <v>27</v>
      </c>
      <c r="J18" s="28" t="str">
        <f>'Rekapitulace stavby'!AN14</f>
        <v>Vyplň údaj</v>
      </c>
      <c r="L18" s="32"/>
    </row>
    <row r="19" spans="2:12" s="1" customFormat="1" ht="6.95" customHeight="1">
      <c r="B19" s="32"/>
      <c r="L19" s="32"/>
    </row>
    <row r="20" spans="2:12" s="1" customFormat="1" ht="12" customHeight="1">
      <c r="B20" s="32"/>
      <c r="D20" s="27" t="s">
        <v>31</v>
      </c>
      <c r="I20" s="27" t="s">
        <v>25</v>
      </c>
      <c r="J20" s="25" t="str">
        <f>IF('Rekapitulace stavby'!AN16="","",'Rekapitulace stavby'!AN16)</f>
        <v/>
      </c>
      <c r="L20" s="32"/>
    </row>
    <row r="21" spans="2:12" s="1" customFormat="1" ht="18" customHeight="1">
      <c r="B21" s="32"/>
      <c r="E21" s="25" t="str">
        <f>IF('Rekapitulace stavby'!E17="","",'Rekapitulace stavby'!E17)</f>
        <v xml:space="preserve"> </v>
      </c>
      <c r="I21" s="27" t="s">
        <v>27</v>
      </c>
      <c r="J21" s="25" t="str">
        <f>IF('Rekapitulace stavby'!AN17="","",'Rekapitulace stavby'!AN17)</f>
        <v/>
      </c>
      <c r="L21" s="32"/>
    </row>
    <row r="22" spans="2:12" s="1" customFormat="1" ht="6.95" customHeight="1">
      <c r="B22" s="32"/>
      <c r="L22" s="32"/>
    </row>
    <row r="23" spans="2:12" s="1" customFormat="1" ht="12" customHeight="1">
      <c r="B23" s="32"/>
      <c r="D23" s="27" t="s">
        <v>32</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33</v>
      </c>
      <c r="L26" s="32"/>
    </row>
    <row r="27" spans="2:12" s="7" customFormat="1" ht="16.5" customHeight="1">
      <c r="B27" s="89"/>
      <c r="E27" s="196" t="s">
        <v>1</v>
      </c>
      <c r="F27" s="196"/>
      <c r="G27" s="196"/>
      <c r="H27" s="196"/>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35</v>
      </c>
      <c r="J30" s="66">
        <f>ROUND(J143, 2)</f>
        <v>0</v>
      </c>
      <c r="L30" s="32"/>
    </row>
    <row r="31" spans="2:12" s="1" customFormat="1" ht="6.95" customHeight="1">
      <c r="B31" s="32"/>
      <c r="D31" s="53"/>
      <c r="E31" s="53"/>
      <c r="F31" s="53"/>
      <c r="G31" s="53"/>
      <c r="H31" s="53"/>
      <c r="I31" s="53"/>
      <c r="J31" s="53"/>
      <c r="K31" s="53"/>
      <c r="L31" s="32"/>
    </row>
    <row r="32" spans="2:12" s="1" customFormat="1" ht="14.45" customHeight="1">
      <c r="B32" s="32"/>
      <c r="F32" s="35" t="s">
        <v>37</v>
      </c>
      <c r="I32" s="35" t="s">
        <v>36</v>
      </c>
      <c r="J32" s="35" t="s">
        <v>38</v>
      </c>
      <c r="L32" s="32"/>
    </row>
    <row r="33" spans="2:12" s="1" customFormat="1" ht="14.45" customHeight="1">
      <c r="B33" s="32"/>
      <c r="D33" s="55" t="s">
        <v>39</v>
      </c>
      <c r="E33" s="27" t="s">
        <v>40</v>
      </c>
      <c r="F33" s="91">
        <f>ROUND((SUM(BE143:BE509)),  2)</f>
        <v>0</v>
      </c>
      <c r="I33" s="92">
        <v>0.21</v>
      </c>
      <c r="J33" s="91">
        <f>ROUND(((SUM(BE143:BE509))*I33),  2)</f>
        <v>0</v>
      </c>
      <c r="L33" s="32"/>
    </row>
    <row r="34" spans="2:12" s="1" customFormat="1" ht="14.45" customHeight="1">
      <c r="B34" s="32"/>
      <c r="E34" s="27" t="s">
        <v>41</v>
      </c>
      <c r="F34" s="91">
        <f>ROUND((SUM(BF143:BF509)),  2)</f>
        <v>0</v>
      </c>
      <c r="I34" s="92">
        <v>0.12</v>
      </c>
      <c r="J34" s="91">
        <f>ROUND(((SUM(BF143:BF509))*I34),  2)</f>
        <v>0</v>
      </c>
      <c r="L34" s="32"/>
    </row>
    <row r="35" spans="2:12" s="1" customFormat="1" ht="14.45" hidden="1" customHeight="1">
      <c r="B35" s="32"/>
      <c r="E35" s="27" t="s">
        <v>42</v>
      </c>
      <c r="F35" s="91">
        <f>ROUND((SUM(BG143:BG509)),  2)</f>
        <v>0</v>
      </c>
      <c r="I35" s="92">
        <v>0.21</v>
      </c>
      <c r="J35" s="91">
        <f>0</f>
        <v>0</v>
      </c>
      <c r="L35" s="32"/>
    </row>
    <row r="36" spans="2:12" s="1" customFormat="1" ht="14.45" hidden="1" customHeight="1">
      <c r="B36" s="32"/>
      <c r="E36" s="27" t="s">
        <v>43</v>
      </c>
      <c r="F36" s="91">
        <f>ROUND((SUM(BH143:BH509)),  2)</f>
        <v>0</v>
      </c>
      <c r="I36" s="92">
        <v>0.12</v>
      </c>
      <c r="J36" s="91">
        <f>0</f>
        <v>0</v>
      </c>
      <c r="L36" s="32"/>
    </row>
    <row r="37" spans="2:12" s="1" customFormat="1" ht="14.45" hidden="1" customHeight="1">
      <c r="B37" s="32"/>
      <c r="E37" s="27" t="s">
        <v>44</v>
      </c>
      <c r="F37" s="91">
        <f>ROUND((SUM(BI143:BI509)),  2)</f>
        <v>0</v>
      </c>
      <c r="I37" s="92">
        <v>0</v>
      </c>
      <c r="J37" s="91">
        <f>0</f>
        <v>0</v>
      </c>
      <c r="L37" s="32"/>
    </row>
    <row r="38" spans="2:12" s="1" customFormat="1" ht="6.95" customHeight="1">
      <c r="B38" s="32"/>
      <c r="L38" s="32"/>
    </row>
    <row r="39" spans="2:12" s="1" customFormat="1" ht="25.35" customHeight="1">
      <c r="B39" s="32"/>
      <c r="C39" s="93"/>
      <c r="D39" s="94" t="s">
        <v>45</v>
      </c>
      <c r="E39" s="57"/>
      <c r="F39" s="57"/>
      <c r="G39" s="95" t="s">
        <v>46</v>
      </c>
      <c r="H39" s="96" t="s">
        <v>47</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48</v>
      </c>
      <c r="E50" s="42"/>
      <c r="F50" s="42"/>
      <c r="G50" s="41" t="s">
        <v>49</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50</v>
      </c>
      <c r="E61" s="34"/>
      <c r="F61" s="99" t="s">
        <v>51</v>
      </c>
      <c r="G61" s="43" t="s">
        <v>50</v>
      </c>
      <c r="H61" s="34"/>
      <c r="I61" s="34"/>
      <c r="J61" s="100" t="s">
        <v>51</v>
      </c>
      <c r="K61" s="34"/>
      <c r="L61" s="32"/>
    </row>
    <row r="62" spans="2:12" ht="11.25">
      <c r="B62" s="20"/>
      <c r="L62" s="20"/>
    </row>
    <row r="63" spans="2:12" ht="11.25">
      <c r="B63" s="20"/>
      <c r="L63" s="20"/>
    </row>
    <row r="64" spans="2:12" ht="11.25">
      <c r="B64" s="20"/>
      <c r="L64" s="20"/>
    </row>
    <row r="65" spans="2:12" s="1" customFormat="1" ht="12.75">
      <c r="B65" s="32"/>
      <c r="D65" s="41" t="s">
        <v>52</v>
      </c>
      <c r="E65" s="42"/>
      <c r="F65" s="42"/>
      <c r="G65" s="41" t="s">
        <v>53</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50</v>
      </c>
      <c r="E76" s="34"/>
      <c r="F76" s="99" t="s">
        <v>51</v>
      </c>
      <c r="G76" s="43" t="s">
        <v>50</v>
      </c>
      <c r="H76" s="34"/>
      <c r="I76" s="34"/>
      <c r="J76" s="100" t="s">
        <v>51</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96</v>
      </c>
      <c r="L82" s="32"/>
    </row>
    <row r="83" spans="2:47" s="1" customFormat="1" ht="6.95" customHeight="1">
      <c r="B83" s="32"/>
      <c r="L83" s="32"/>
    </row>
    <row r="84" spans="2:47" s="1" customFormat="1" ht="12" customHeight="1">
      <c r="B84" s="32"/>
      <c r="C84" s="27" t="s">
        <v>16</v>
      </c>
      <c r="L84" s="32"/>
    </row>
    <row r="85" spans="2:47" s="1" customFormat="1" ht="16.5" customHeight="1">
      <c r="B85" s="32"/>
      <c r="E85" s="226" t="str">
        <f>E7</f>
        <v>Chodník podél silnice III/24426</v>
      </c>
      <c r="F85" s="227"/>
      <c r="G85" s="227"/>
      <c r="H85" s="227"/>
      <c r="L85" s="32"/>
    </row>
    <row r="86" spans="2:47" s="1" customFormat="1" ht="12" customHeight="1">
      <c r="B86" s="32"/>
      <c r="C86" s="27" t="s">
        <v>94</v>
      </c>
      <c r="L86" s="32"/>
    </row>
    <row r="87" spans="2:47" s="1" customFormat="1" ht="16.5" customHeight="1">
      <c r="B87" s="32"/>
      <c r="E87" s="207" t="str">
        <f>E9</f>
        <v>SO.101 - SO.101 - Komunikace a zpevněné plochy</v>
      </c>
      <c r="F87" s="228"/>
      <c r="G87" s="228"/>
      <c r="H87" s="228"/>
      <c r="L87" s="32"/>
    </row>
    <row r="88" spans="2:47" s="1" customFormat="1" ht="6.95" customHeight="1">
      <c r="B88" s="32"/>
      <c r="L88" s="32"/>
    </row>
    <row r="89" spans="2:47" s="1" customFormat="1" ht="12" customHeight="1">
      <c r="B89" s="32"/>
      <c r="C89" s="27" t="s">
        <v>20</v>
      </c>
      <c r="F89" s="25" t="str">
        <f>F12</f>
        <v xml:space="preserve"> </v>
      </c>
      <c r="I89" s="27" t="s">
        <v>22</v>
      </c>
      <c r="J89" s="52" t="str">
        <f>IF(J12="","",J12)</f>
        <v>27. 2. 2025</v>
      </c>
      <c r="L89" s="32"/>
    </row>
    <row r="90" spans="2:47" s="1" customFormat="1" ht="6.95" customHeight="1">
      <c r="B90" s="32"/>
      <c r="L90" s="32"/>
    </row>
    <row r="91" spans="2:47" s="1" customFormat="1" ht="15.2" customHeight="1">
      <c r="B91" s="32"/>
      <c r="C91" s="27" t="s">
        <v>24</v>
      </c>
      <c r="F91" s="25" t="str">
        <f>E15</f>
        <v>Obecní úřad Horní Slivno</v>
      </c>
      <c r="I91" s="27" t="s">
        <v>31</v>
      </c>
      <c r="J91" s="30" t="str">
        <f>E21</f>
        <v xml:space="preserve"> </v>
      </c>
      <c r="L91" s="32"/>
    </row>
    <row r="92" spans="2:47" s="1" customFormat="1" ht="15.2" customHeight="1">
      <c r="B92" s="32"/>
      <c r="C92" s="27" t="s">
        <v>28</v>
      </c>
      <c r="F92" s="25" t="str">
        <f>IF(E18="","",E18)</f>
        <v>Vyplň údaj</v>
      </c>
      <c r="I92" s="27" t="s">
        <v>32</v>
      </c>
      <c r="J92" s="30" t="str">
        <f>E24</f>
        <v xml:space="preserve"> </v>
      </c>
      <c r="L92" s="32"/>
    </row>
    <row r="93" spans="2:47" s="1" customFormat="1" ht="10.35" customHeight="1">
      <c r="B93" s="32"/>
      <c r="L93" s="32"/>
    </row>
    <row r="94" spans="2:47" s="1" customFormat="1" ht="29.25" customHeight="1">
      <c r="B94" s="32"/>
      <c r="C94" s="101" t="s">
        <v>97</v>
      </c>
      <c r="D94" s="93"/>
      <c r="E94" s="93"/>
      <c r="F94" s="93"/>
      <c r="G94" s="93"/>
      <c r="H94" s="93"/>
      <c r="I94" s="93"/>
      <c r="J94" s="102" t="s">
        <v>98</v>
      </c>
      <c r="K94" s="93"/>
      <c r="L94" s="32"/>
    </row>
    <row r="95" spans="2:47" s="1" customFormat="1" ht="10.35" customHeight="1">
      <c r="B95" s="32"/>
      <c r="L95" s="32"/>
    </row>
    <row r="96" spans="2:47" s="1" customFormat="1" ht="22.9" customHeight="1">
      <c r="B96" s="32"/>
      <c r="C96" s="103" t="s">
        <v>99</v>
      </c>
      <c r="J96" s="66">
        <f>J143</f>
        <v>0</v>
      </c>
      <c r="L96" s="32"/>
      <c r="AU96" s="17" t="s">
        <v>100</v>
      </c>
    </row>
    <row r="97" spans="2:12" s="8" customFormat="1" ht="24.95" customHeight="1">
      <c r="B97" s="104"/>
      <c r="D97" s="105" t="s">
        <v>101</v>
      </c>
      <c r="E97" s="106"/>
      <c r="F97" s="106"/>
      <c r="G97" s="106"/>
      <c r="H97" s="106"/>
      <c r="I97" s="106"/>
      <c r="J97" s="107">
        <f>J144</f>
        <v>0</v>
      </c>
      <c r="L97" s="104"/>
    </row>
    <row r="98" spans="2:12" s="9" customFormat="1" ht="19.899999999999999" customHeight="1">
      <c r="B98" s="108"/>
      <c r="D98" s="109" t="s">
        <v>102</v>
      </c>
      <c r="E98" s="110"/>
      <c r="F98" s="110"/>
      <c r="G98" s="110"/>
      <c r="H98" s="110"/>
      <c r="I98" s="110"/>
      <c r="J98" s="111">
        <f>J145</f>
        <v>0</v>
      </c>
      <c r="L98" s="108"/>
    </row>
    <row r="99" spans="2:12" s="9" customFormat="1" ht="14.85" customHeight="1">
      <c r="B99" s="108"/>
      <c r="D99" s="109" t="s">
        <v>103</v>
      </c>
      <c r="E99" s="110"/>
      <c r="F99" s="110"/>
      <c r="G99" s="110"/>
      <c r="H99" s="110"/>
      <c r="I99" s="110"/>
      <c r="J99" s="111">
        <f>J146</f>
        <v>0</v>
      </c>
      <c r="L99" s="108"/>
    </row>
    <row r="100" spans="2:12" s="9" customFormat="1" ht="14.85" customHeight="1">
      <c r="B100" s="108"/>
      <c r="D100" s="109" t="s">
        <v>104</v>
      </c>
      <c r="E100" s="110"/>
      <c r="F100" s="110"/>
      <c r="G100" s="110"/>
      <c r="H100" s="110"/>
      <c r="I100" s="110"/>
      <c r="J100" s="111">
        <f>J179</f>
        <v>0</v>
      </c>
      <c r="L100" s="108"/>
    </row>
    <row r="101" spans="2:12" s="9" customFormat="1" ht="14.85" customHeight="1">
      <c r="B101" s="108"/>
      <c r="D101" s="109" t="s">
        <v>105</v>
      </c>
      <c r="E101" s="110"/>
      <c r="F101" s="110"/>
      <c r="G101" s="110"/>
      <c r="H101" s="110"/>
      <c r="I101" s="110"/>
      <c r="J101" s="111">
        <f>J199</f>
        <v>0</v>
      </c>
      <c r="L101" s="108"/>
    </row>
    <row r="102" spans="2:12" s="9" customFormat="1" ht="14.85" customHeight="1">
      <c r="B102" s="108"/>
      <c r="D102" s="109" t="s">
        <v>106</v>
      </c>
      <c r="E102" s="110"/>
      <c r="F102" s="110"/>
      <c r="G102" s="110"/>
      <c r="H102" s="110"/>
      <c r="I102" s="110"/>
      <c r="J102" s="111">
        <f>J220</f>
        <v>0</v>
      </c>
      <c r="L102" s="108"/>
    </row>
    <row r="103" spans="2:12" s="9" customFormat="1" ht="14.85" customHeight="1">
      <c r="B103" s="108"/>
      <c r="D103" s="109" t="s">
        <v>107</v>
      </c>
      <c r="E103" s="110"/>
      <c r="F103" s="110"/>
      <c r="G103" s="110"/>
      <c r="H103" s="110"/>
      <c r="I103" s="110"/>
      <c r="J103" s="111">
        <f>J231</f>
        <v>0</v>
      </c>
      <c r="L103" s="108"/>
    </row>
    <row r="104" spans="2:12" s="9" customFormat="1" ht="19.899999999999999" customHeight="1">
      <c r="B104" s="108"/>
      <c r="D104" s="109" t="s">
        <v>108</v>
      </c>
      <c r="E104" s="110"/>
      <c r="F104" s="110"/>
      <c r="G104" s="110"/>
      <c r="H104" s="110"/>
      <c r="I104" s="110"/>
      <c r="J104" s="111">
        <f>J255</f>
        <v>0</v>
      </c>
      <c r="L104" s="108"/>
    </row>
    <row r="105" spans="2:12" s="9" customFormat="1" ht="14.85" customHeight="1">
      <c r="B105" s="108"/>
      <c r="D105" s="109" t="s">
        <v>109</v>
      </c>
      <c r="E105" s="110"/>
      <c r="F105" s="110"/>
      <c r="G105" s="110"/>
      <c r="H105" s="110"/>
      <c r="I105" s="110"/>
      <c r="J105" s="111">
        <f>J256</f>
        <v>0</v>
      </c>
      <c r="L105" s="108"/>
    </row>
    <row r="106" spans="2:12" s="9" customFormat="1" ht="19.899999999999999" customHeight="1">
      <c r="B106" s="108"/>
      <c r="D106" s="109" t="s">
        <v>110</v>
      </c>
      <c r="E106" s="110"/>
      <c r="F106" s="110"/>
      <c r="G106" s="110"/>
      <c r="H106" s="110"/>
      <c r="I106" s="110"/>
      <c r="J106" s="111">
        <f>J259</f>
        <v>0</v>
      </c>
      <c r="L106" s="108"/>
    </row>
    <row r="107" spans="2:12" s="9" customFormat="1" ht="14.85" customHeight="1">
      <c r="B107" s="108"/>
      <c r="D107" s="109" t="s">
        <v>111</v>
      </c>
      <c r="E107" s="110"/>
      <c r="F107" s="110"/>
      <c r="G107" s="110"/>
      <c r="H107" s="110"/>
      <c r="I107" s="110"/>
      <c r="J107" s="111">
        <f>J260</f>
        <v>0</v>
      </c>
      <c r="L107" s="108"/>
    </row>
    <row r="108" spans="2:12" s="9" customFormat="1" ht="19.899999999999999" customHeight="1">
      <c r="B108" s="108"/>
      <c r="D108" s="109" t="s">
        <v>112</v>
      </c>
      <c r="E108" s="110"/>
      <c r="F108" s="110"/>
      <c r="G108" s="110"/>
      <c r="H108" s="110"/>
      <c r="I108" s="110"/>
      <c r="J108" s="111">
        <f>J275</f>
        <v>0</v>
      </c>
      <c r="L108" s="108"/>
    </row>
    <row r="109" spans="2:12" s="9" customFormat="1" ht="14.85" customHeight="1">
      <c r="B109" s="108"/>
      <c r="D109" s="109" t="s">
        <v>113</v>
      </c>
      <c r="E109" s="110"/>
      <c r="F109" s="110"/>
      <c r="G109" s="110"/>
      <c r="H109" s="110"/>
      <c r="I109" s="110"/>
      <c r="J109" s="111">
        <f>J276</f>
        <v>0</v>
      </c>
      <c r="L109" s="108"/>
    </row>
    <row r="110" spans="2:12" s="9" customFormat="1" ht="14.85" customHeight="1">
      <c r="B110" s="108"/>
      <c r="D110" s="109" t="s">
        <v>114</v>
      </c>
      <c r="E110" s="110"/>
      <c r="F110" s="110"/>
      <c r="G110" s="110"/>
      <c r="H110" s="110"/>
      <c r="I110" s="110"/>
      <c r="J110" s="111">
        <f>J294</f>
        <v>0</v>
      </c>
      <c r="L110" s="108"/>
    </row>
    <row r="111" spans="2:12" s="9" customFormat="1" ht="14.85" customHeight="1">
      <c r="B111" s="108"/>
      <c r="D111" s="109" t="s">
        <v>115</v>
      </c>
      <c r="E111" s="110"/>
      <c r="F111" s="110"/>
      <c r="G111" s="110"/>
      <c r="H111" s="110"/>
      <c r="I111" s="110"/>
      <c r="J111" s="111">
        <f>J303</f>
        <v>0</v>
      </c>
      <c r="L111" s="108"/>
    </row>
    <row r="112" spans="2:12" s="9" customFormat="1" ht="14.85" customHeight="1">
      <c r="B112" s="108"/>
      <c r="D112" s="109" t="s">
        <v>116</v>
      </c>
      <c r="E112" s="110"/>
      <c r="F112" s="110"/>
      <c r="G112" s="110"/>
      <c r="H112" s="110"/>
      <c r="I112" s="110"/>
      <c r="J112" s="111">
        <f>J323</f>
        <v>0</v>
      </c>
      <c r="L112" s="108"/>
    </row>
    <row r="113" spans="2:12" s="9" customFormat="1" ht="19.899999999999999" customHeight="1">
      <c r="B113" s="108"/>
      <c r="D113" s="109" t="s">
        <v>117</v>
      </c>
      <c r="E113" s="110"/>
      <c r="F113" s="110"/>
      <c r="G113" s="110"/>
      <c r="H113" s="110"/>
      <c r="I113" s="110"/>
      <c r="J113" s="111">
        <f>J343</f>
        <v>0</v>
      </c>
      <c r="L113" s="108"/>
    </row>
    <row r="114" spans="2:12" s="9" customFormat="1" ht="14.85" customHeight="1">
      <c r="B114" s="108"/>
      <c r="D114" s="109" t="s">
        <v>118</v>
      </c>
      <c r="E114" s="110"/>
      <c r="F114" s="110"/>
      <c r="G114" s="110"/>
      <c r="H114" s="110"/>
      <c r="I114" s="110"/>
      <c r="J114" s="111">
        <f>J344</f>
        <v>0</v>
      </c>
      <c r="L114" s="108"/>
    </row>
    <row r="115" spans="2:12" s="9" customFormat="1" ht="14.85" customHeight="1">
      <c r="B115" s="108"/>
      <c r="D115" s="109" t="s">
        <v>119</v>
      </c>
      <c r="E115" s="110"/>
      <c r="F115" s="110"/>
      <c r="G115" s="110"/>
      <c r="H115" s="110"/>
      <c r="I115" s="110"/>
      <c r="J115" s="111">
        <f>J356</f>
        <v>0</v>
      </c>
      <c r="L115" s="108"/>
    </row>
    <row r="116" spans="2:12" s="9" customFormat="1" ht="19.899999999999999" customHeight="1">
      <c r="B116" s="108"/>
      <c r="D116" s="109" t="s">
        <v>120</v>
      </c>
      <c r="E116" s="110"/>
      <c r="F116" s="110"/>
      <c r="G116" s="110"/>
      <c r="H116" s="110"/>
      <c r="I116" s="110"/>
      <c r="J116" s="111">
        <f>J375</f>
        <v>0</v>
      </c>
      <c r="L116" s="108"/>
    </row>
    <row r="117" spans="2:12" s="9" customFormat="1" ht="14.85" customHeight="1">
      <c r="B117" s="108"/>
      <c r="D117" s="109" t="s">
        <v>121</v>
      </c>
      <c r="E117" s="110"/>
      <c r="F117" s="110"/>
      <c r="G117" s="110"/>
      <c r="H117" s="110"/>
      <c r="I117" s="110"/>
      <c r="J117" s="111">
        <f>J376</f>
        <v>0</v>
      </c>
      <c r="L117" s="108"/>
    </row>
    <row r="118" spans="2:12" s="9" customFormat="1" ht="14.85" customHeight="1">
      <c r="B118" s="108"/>
      <c r="D118" s="109" t="s">
        <v>122</v>
      </c>
      <c r="E118" s="110"/>
      <c r="F118" s="110"/>
      <c r="G118" s="110"/>
      <c r="H118" s="110"/>
      <c r="I118" s="110"/>
      <c r="J118" s="111">
        <f>J392</f>
        <v>0</v>
      </c>
      <c r="L118" s="108"/>
    </row>
    <row r="119" spans="2:12" s="9" customFormat="1" ht="14.85" customHeight="1">
      <c r="B119" s="108"/>
      <c r="D119" s="109" t="s">
        <v>123</v>
      </c>
      <c r="E119" s="110"/>
      <c r="F119" s="110"/>
      <c r="G119" s="110"/>
      <c r="H119" s="110"/>
      <c r="I119" s="110"/>
      <c r="J119" s="111">
        <f>J430</f>
        <v>0</v>
      </c>
      <c r="L119" s="108"/>
    </row>
    <row r="120" spans="2:12" s="9" customFormat="1" ht="14.85" customHeight="1">
      <c r="B120" s="108"/>
      <c r="D120" s="109" t="s">
        <v>124</v>
      </c>
      <c r="E120" s="110"/>
      <c r="F120" s="110"/>
      <c r="G120" s="110"/>
      <c r="H120" s="110"/>
      <c r="I120" s="110"/>
      <c r="J120" s="111">
        <f>J460</f>
        <v>0</v>
      </c>
      <c r="L120" s="108"/>
    </row>
    <row r="121" spans="2:12" s="9" customFormat="1" ht="14.85" customHeight="1">
      <c r="B121" s="108"/>
      <c r="D121" s="109" t="s">
        <v>125</v>
      </c>
      <c r="E121" s="110"/>
      <c r="F121" s="110"/>
      <c r="G121" s="110"/>
      <c r="H121" s="110"/>
      <c r="I121" s="110"/>
      <c r="J121" s="111">
        <f>J479</f>
        <v>0</v>
      </c>
      <c r="L121" s="108"/>
    </row>
    <row r="122" spans="2:12" s="9" customFormat="1" ht="14.85" customHeight="1">
      <c r="B122" s="108"/>
      <c r="D122" s="109" t="s">
        <v>126</v>
      </c>
      <c r="E122" s="110"/>
      <c r="F122" s="110"/>
      <c r="G122" s="110"/>
      <c r="H122" s="110"/>
      <c r="I122" s="110"/>
      <c r="J122" s="111">
        <f>J486</f>
        <v>0</v>
      </c>
      <c r="L122" s="108"/>
    </row>
    <row r="123" spans="2:12" s="9" customFormat="1" ht="14.85" customHeight="1">
      <c r="B123" s="108"/>
      <c r="D123" s="109" t="s">
        <v>127</v>
      </c>
      <c r="E123" s="110"/>
      <c r="F123" s="110"/>
      <c r="G123" s="110"/>
      <c r="H123" s="110"/>
      <c r="I123" s="110"/>
      <c r="J123" s="111">
        <f>J496</f>
        <v>0</v>
      </c>
      <c r="L123" s="108"/>
    </row>
    <row r="124" spans="2:12" s="1" customFormat="1" ht="21.75" customHeight="1">
      <c r="B124" s="32"/>
      <c r="L124" s="32"/>
    </row>
    <row r="125" spans="2:12" s="1" customFormat="1" ht="6.95" customHeight="1">
      <c r="B125" s="44"/>
      <c r="C125" s="45"/>
      <c r="D125" s="45"/>
      <c r="E125" s="45"/>
      <c r="F125" s="45"/>
      <c r="G125" s="45"/>
      <c r="H125" s="45"/>
      <c r="I125" s="45"/>
      <c r="J125" s="45"/>
      <c r="K125" s="45"/>
      <c r="L125" s="32"/>
    </row>
    <row r="129" spans="2:63" s="1" customFormat="1" ht="6.95" customHeight="1">
      <c r="B129" s="46"/>
      <c r="C129" s="47"/>
      <c r="D129" s="47"/>
      <c r="E129" s="47"/>
      <c r="F129" s="47"/>
      <c r="G129" s="47"/>
      <c r="H129" s="47"/>
      <c r="I129" s="47"/>
      <c r="J129" s="47"/>
      <c r="K129" s="47"/>
      <c r="L129" s="32"/>
    </row>
    <row r="130" spans="2:63" s="1" customFormat="1" ht="24.95" customHeight="1">
      <c r="B130" s="32"/>
      <c r="C130" s="21" t="s">
        <v>128</v>
      </c>
      <c r="L130" s="32"/>
    </row>
    <row r="131" spans="2:63" s="1" customFormat="1" ht="6.95" customHeight="1">
      <c r="B131" s="32"/>
      <c r="L131" s="32"/>
    </row>
    <row r="132" spans="2:63" s="1" customFormat="1" ht="12" customHeight="1">
      <c r="B132" s="32"/>
      <c r="C132" s="27" t="s">
        <v>16</v>
      </c>
      <c r="L132" s="32"/>
    </row>
    <row r="133" spans="2:63" s="1" customFormat="1" ht="16.5" customHeight="1">
      <c r="B133" s="32"/>
      <c r="E133" s="226" t="str">
        <f>E7</f>
        <v>Chodník podél silnice III/24426</v>
      </c>
      <c r="F133" s="227"/>
      <c r="G133" s="227"/>
      <c r="H133" s="227"/>
      <c r="L133" s="32"/>
    </row>
    <row r="134" spans="2:63" s="1" customFormat="1" ht="12" customHeight="1">
      <c r="B134" s="32"/>
      <c r="C134" s="27" t="s">
        <v>94</v>
      </c>
      <c r="L134" s="32"/>
    </row>
    <row r="135" spans="2:63" s="1" customFormat="1" ht="16.5" customHeight="1">
      <c r="B135" s="32"/>
      <c r="E135" s="207" t="str">
        <f>E9</f>
        <v>SO.101 - SO.101 - Komunikace a zpevněné plochy</v>
      </c>
      <c r="F135" s="228"/>
      <c r="G135" s="228"/>
      <c r="H135" s="228"/>
      <c r="L135" s="32"/>
    </row>
    <row r="136" spans="2:63" s="1" customFormat="1" ht="6.95" customHeight="1">
      <c r="B136" s="32"/>
      <c r="L136" s="32"/>
    </row>
    <row r="137" spans="2:63" s="1" customFormat="1" ht="12" customHeight="1">
      <c r="B137" s="32"/>
      <c r="C137" s="27" t="s">
        <v>20</v>
      </c>
      <c r="F137" s="25" t="str">
        <f>F12</f>
        <v xml:space="preserve"> </v>
      </c>
      <c r="I137" s="27" t="s">
        <v>22</v>
      </c>
      <c r="J137" s="52" t="str">
        <f>IF(J12="","",J12)</f>
        <v>27. 2. 2025</v>
      </c>
      <c r="L137" s="32"/>
    </row>
    <row r="138" spans="2:63" s="1" customFormat="1" ht="6.95" customHeight="1">
      <c r="B138" s="32"/>
      <c r="L138" s="32"/>
    </row>
    <row r="139" spans="2:63" s="1" customFormat="1" ht="15.2" customHeight="1">
      <c r="B139" s="32"/>
      <c r="C139" s="27" t="s">
        <v>24</v>
      </c>
      <c r="F139" s="25" t="str">
        <f>E15</f>
        <v>Obecní úřad Horní Slivno</v>
      </c>
      <c r="I139" s="27" t="s">
        <v>31</v>
      </c>
      <c r="J139" s="30" t="str">
        <f>E21</f>
        <v xml:space="preserve"> </v>
      </c>
      <c r="L139" s="32"/>
    </row>
    <row r="140" spans="2:63" s="1" customFormat="1" ht="15.2" customHeight="1">
      <c r="B140" s="32"/>
      <c r="C140" s="27" t="s">
        <v>28</v>
      </c>
      <c r="F140" s="25" t="str">
        <f>IF(E18="","",E18)</f>
        <v>Vyplň údaj</v>
      </c>
      <c r="I140" s="27" t="s">
        <v>32</v>
      </c>
      <c r="J140" s="30" t="str">
        <f>E24</f>
        <v xml:space="preserve"> </v>
      </c>
      <c r="L140" s="32"/>
    </row>
    <row r="141" spans="2:63" s="1" customFormat="1" ht="10.35" customHeight="1">
      <c r="B141" s="32"/>
      <c r="L141" s="32"/>
    </row>
    <row r="142" spans="2:63" s="10" customFormat="1" ht="29.25" customHeight="1">
      <c r="B142" s="112"/>
      <c r="C142" s="113" t="s">
        <v>129</v>
      </c>
      <c r="D142" s="114" t="s">
        <v>60</v>
      </c>
      <c r="E142" s="114" t="s">
        <v>56</v>
      </c>
      <c r="F142" s="114" t="s">
        <v>57</v>
      </c>
      <c r="G142" s="114" t="s">
        <v>130</v>
      </c>
      <c r="H142" s="114" t="s">
        <v>131</v>
      </c>
      <c r="I142" s="114" t="s">
        <v>132</v>
      </c>
      <c r="J142" s="114" t="s">
        <v>98</v>
      </c>
      <c r="K142" s="115" t="s">
        <v>133</v>
      </c>
      <c r="L142" s="112"/>
      <c r="M142" s="59" t="s">
        <v>1</v>
      </c>
      <c r="N142" s="60" t="s">
        <v>39</v>
      </c>
      <c r="O142" s="60" t="s">
        <v>134</v>
      </c>
      <c r="P142" s="60" t="s">
        <v>135</v>
      </c>
      <c r="Q142" s="60" t="s">
        <v>136</v>
      </c>
      <c r="R142" s="60" t="s">
        <v>137</v>
      </c>
      <c r="S142" s="60" t="s">
        <v>138</v>
      </c>
      <c r="T142" s="61" t="s">
        <v>139</v>
      </c>
    </row>
    <row r="143" spans="2:63" s="1" customFormat="1" ht="22.9" customHeight="1">
      <c r="B143" s="32"/>
      <c r="C143" s="64" t="s">
        <v>140</v>
      </c>
      <c r="J143" s="116">
        <f>BK143</f>
        <v>0</v>
      </c>
      <c r="L143" s="32"/>
      <c r="M143" s="62"/>
      <c r="N143" s="53"/>
      <c r="O143" s="53"/>
      <c r="P143" s="117">
        <f>P144</f>
        <v>0</v>
      </c>
      <c r="Q143" s="53"/>
      <c r="R143" s="117">
        <f>R144</f>
        <v>504.46148370999992</v>
      </c>
      <c r="S143" s="53"/>
      <c r="T143" s="118">
        <f>T144</f>
        <v>111.8133</v>
      </c>
      <c r="AT143" s="17" t="s">
        <v>74</v>
      </c>
      <c r="AU143" s="17" t="s">
        <v>100</v>
      </c>
      <c r="BK143" s="119">
        <f>BK144</f>
        <v>0</v>
      </c>
    </row>
    <row r="144" spans="2:63" s="11" customFormat="1" ht="25.9" customHeight="1">
      <c r="B144" s="120"/>
      <c r="D144" s="121" t="s">
        <v>74</v>
      </c>
      <c r="E144" s="122" t="s">
        <v>141</v>
      </c>
      <c r="F144" s="122" t="s">
        <v>142</v>
      </c>
      <c r="I144" s="123"/>
      <c r="J144" s="124">
        <f>BK144</f>
        <v>0</v>
      </c>
      <c r="L144" s="120"/>
      <c r="M144" s="125"/>
      <c r="P144" s="126">
        <f>P145+P255+P259+P275+P343+P375</f>
        <v>0</v>
      </c>
      <c r="R144" s="126">
        <f>R145+R255+R259+R275+R343+R375</f>
        <v>504.46148370999992</v>
      </c>
      <c r="T144" s="127">
        <f>T145+T255+T259+T275+T343+T375</f>
        <v>111.8133</v>
      </c>
      <c r="AR144" s="121" t="s">
        <v>83</v>
      </c>
      <c r="AT144" s="128" t="s">
        <v>74</v>
      </c>
      <c r="AU144" s="128" t="s">
        <v>75</v>
      </c>
      <c r="AY144" s="121" t="s">
        <v>143</v>
      </c>
      <c r="BK144" s="129">
        <f>BK145+BK255+BK259+BK275+BK343+BK375</f>
        <v>0</v>
      </c>
    </row>
    <row r="145" spans="2:65" s="11" customFormat="1" ht="22.9" customHeight="1">
      <c r="B145" s="120"/>
      <c r="D145" s="121" t="s">
        <v>74</v>
      </c>
      <c r="E145" s="130" t="s">
        <v>83</v>
      </c>
      <c r="F145" s="130" t="s">
        <v>144</v>
      </c>
      <c r="I145" s="123"/>
      <c r="J145" s="131">
        <f>BK145</f>
        <v>0</v>
      </c>
      <c r="L145" s="120"/>
      <c r="M145" s="125"/>
      <c r="P145" s="126">
        <f>P146+P179+P199+P220+P231</f>
        <v>0</v>
      </c>
      <c r="R145" s="126">
        <f>R146+R179+R199+R220+R231</f>
        <v>36.903501999999996</v>
      </c>
      <c r="T145" s="127">
        <f>T146+T179+T199+T220+T231</f>
        <v>0</v>
      </c>
      <c r="AR145" s="121" t="s">
        <v>83</v>
      </c>
      <c r="AT145" s="128" t="s">
        <v>74</v>
      </c>
      <c r="AU145" s="128" t="s">
        <v>83</v>
      </c>
      <c r="AY145" s="121" t="s">
        <v>143</v>
      </c>
      <c r="BK145" s="129">
        <f>BK146+BK179+BK199+BK220+BK231</f>
        <v>0</v>
      </c>
    </row>
    <row r="146" spans="2:65" s="11" customFormat="1" ht="20.85" customHeight="1">
      <c r="B146" s="120"/>
      <c r="D146" s="121" t="s">
        <v>74</v>
      </c>
      <c r="E146" s="130" t="s">
        <v>145</v>
      </c>
      <c r="F146" s="130" t="s">
        <v>146</v>
      </c>
      <c r="I146" s="123"/>
      <c r="J146" s="131">
        <f>BK146</f>
        <v>0</v>
      </c>
      <c r="L146" s="120"/>
      <c r="M146" s="125"/>
      <c r="P146" s="126">
        <f>SUM(P147:P178)</f>
        <v>0</v>
      </c>
      <c r="R146" s="126">
        <f>SUM(R147:R178)</f>
        <v>0</v>
      </c>
      <c r="T146" s="127">
        <f>SUM(T147:T178)</f>
        <v>0</v>
      </c>
      <c r="AR146" s="121" t="s">
        <v>83</v>
      </c>
      <c r="AT146" s="128" t="s">
        <v>74</v>
      </c>
      <c r="AU146" s="128" t="s">
        <v>85</v>
      </c>
      <c r="AY146" s="121" t="s">
        <v>143</v>
      </c>
      <c r="BK146" s="129">
        <f>SUM(BK147:BK178)</f>
        <v>0</v>
      </c>
    </row>
    <row r="147" spans="2:65" s="1" customFormat="1" ht="24.2" customHeight="1">
      <c r="B147" s="32"/>
      <c r="C147" s="132" t="s">
        <v>83</v>
      </c>
      <c r="D147" s="132" t="s">
        <v>147</v>
      </c>
      <c r="E147" s="133" t="s">
        <v>148</v>
      </c>
      <c r="F147" s="134" t="s">
        <v>149</v>
      </c>
      <c r="G147" s="135" t="s">
        <v>150</v>
      </c>
      <c r="H147" s="136">
        <v>824</v>
      </c>
      <c r="I147" s="137"/>
      <c r="J147" s="138">
        <f>ROUND(I147*H147,2)</f>
        <v>0</v>
      </c>
      <c r="K147" s="134" t="s">
        <v>151</v>
      </c>
      <c r="L147" s="32"/>
      <c r="M147" s="139" t="s">
        <v>1</v>
      </c>
      <c r="N147" s="140" t="s">
        <v>40</v>
      </c>
      <c r="P147" s="141">
        <f>O147*H147</f>
        <v>0</v>
      </c>
      <c r="Q147" s="141">
        <v>0</v>
      </c>
      <c r="R147" s="141">
        <f>Q147*H147</f>
        <v>0</v>
      </c>
      <c r="S147" s="141">
        <v>0</v>
      </c>
      <c r="T147" s="142">
        <f>S147*H147</f>
        <v>0</v>
      </c>
      <c r="AR147" s="143" t="s">
        <v>152</v>
      </c>
      <c r="AT147" s="143" t="s">
        <v>147</v>
      </c>
      <c r="AU147" s="143" t="s">
        <v>153</v>
      </c>
      <c r="AY147" s="17" t="s">
        <v>143</v>
      </c>
      <c r="BE147" s="144">
        <f>IF(N147="základní",J147,0)</f>
        <v>0</v>
      </c>
      <c r="BF147" s="144">
        <f>IF(N147="snížená",J147,0)</f>
        <v>0</v>
      </c>
      <c r="BG147" s="144">
        <f>IF(N147="zákl. přenesená",J147,0)</f>
        <v>0</v>
      </c>
      <c r="BH147" s="144">
        <f>IF(N147="sníž. přenesená",J147,0)</f>
        <v>0</v>
      </c>
      <c r="BI147" s="144">
        <f>IF(N147="nulová",J147,0)</f>
        <v>0</v>
      </c>
      <c r="BJ147" s="17" t="s">
        <v>83</v>
      </c>
      <c r="BK147" s="144">
        <f>ROUND(I147*H147,2)</f>
        <v>0</v>
      </c>
      <c r="BL147" s="17" t="s">
        <v>152</v>
      </c>
      <c r="BM147" s="143" t="s">
        <v>154</v>
      </c>
    </row>
    <row r="148" spans="2:65" s="12" customFormat="1" ht="11.25">
      <c r="B148" s="145"/>
      <c r="D148" s="146" t="s">
        <v>155</v>
      </c>
      <c r="E148" s="147" t="s">
        <v>1</v>
      </c>
      <c r="F148" s="148" t="s">
        <v>156</v>
      </c>
      <c r="H148" s="149">
        <v>824</v>
      </c>
      <c r="I148" s="150"/>
      <c r="L148" s="145"/>
      <c r="M148" s="151"/>
      <c r="T148" s="152"/>
      <c r="AT148" s="147" t="s">
        <v>155</v>
      </c>
      <c r="AU148" s="147" t="s">
        <v>153</v>
      </c>
      <c r="AV148" s="12" t="s">
        <v>85</v>
      </c>
      <c r="AW148" s="12" t="s">
        <v>30</v>
      </c>
      <c r="AX148" s="12" t="s">
        <v>83</v>
      </c>
      <c r="AY148" s="147" t="s">
        <v>143</v>
      </c>
    </row>
    <row r="149" spans="2:65" s="1" customFormat="1" ht="24.2" customHeight="1">
      <c r="B149" s="32"/>
      <c r="C149" s="132" t="s">
        <v>85</v>
      </c>
      <c r="D149" s="132" t="s">
        <v>147</v>
      </c>
      <c r="E149" s="133" t="s">
        <v>157</v>
      </c>
      <c r="F149" s="134" t="s">
        <v>158</v>
      </c>
      <c r="G149" s="135" t="s">
        <v>150</v>
      </c>
      <c r="H149" s="136">
        <v>15</v>
      </c>
      <c r="I149" s="137"/>
      <c r="J149" s="138">
        <f>ROUND(I149*H149,2)</f>
        <v>0</v>
      </c>
      <c r="K149" s="134" t="s">
        <v>151</v>
      </c>
      <c r="L149" s="32"/>
      <c r="M149" s="139" t="s">
        <v>1</v>
      </c>
      <c r="N149" s="140" t="s">
        <v>40</v>
      </c>
      <c r="P149" s="141">
        <f>O149*H149</f>
        <v>0</v>
      </c>
      <c r="Q149" s="141">
        <v>0</v>
      </c>
      <c r="R149" s="141">
        <f>Q149*H149</f>
        <v>0</v>
      </c>
      <c r="S149" s="141">
        <v>0</v>
      </c>
      <c r="T149" s="142">
        <f>S149*H149</f>
        <v>0</v>
      </c>
      <c r="AR149" s="143" t="s">
        <v>152</v>
      </c>
      <c r="AT149" s="143" t="s">
        <v>147</v>
      </c>
      <c r="AU149" s="143" t="s">
        <v>153</v>
      </c>
      <c r="AY149" s="17" t="s">
        <v>143</v>
      </c>
      <c r="BE149" s="144">
        <f>IF(N149="základní",J149,0)</f>
        <v>0</v>
      </c>
      <c r="BF149" s="144">
        <f>IF(N149="snížená",J149,0)</f>
        <v>0</v>
      </c>
      <c r="BG149" s="144">
        <f>IF(N149="zákl. přenesená",J149,0)</f>
        <v>0</v>
      </c>
      <c r="BH149" s="144">
        <f>IF(N149="sníž. přenesená",J149,0)</f>
        <v>0</v>
      </c>
      <c r="BI149" s="144">
        <f>IF(N149="nulová",J149,0)</f>
        <v>0</v>
      </c>
      <c r="BJ149" s="17" t="s">
        <v>83</v>
      </c>
      <c r="BK149" s="144">
        <f>ROUND(I149*H149,2)</f>
        <v>0</v>
      </c>
      <c r="BL149" s="17" t="s">
        <v>152</v>
      </c>
      <c r="BM149" s="143" t="s">
        <v>159</v>
      </c>
    </row>
    <row r="150" spans="2:65" s="12" customFormat="1" ht="11.25">
      <c r="B150" s="145"/>
      <c r="D150" s="146" t="s">
        <v>155</v>
      </c>
      <c r="E150" s="147" t="s">
        <v>1</v>
      </c>
      <c r="F150" s="148" t="s">
        <v>160</v>
      </c>
      <c r="H150" s="149">
        <v>15</v>
      </c>
      <c r="I150" s="150"/>
      <c r="L150" s="145"/>
      <c r="M150" s="151"/>
      <c r="T150" s="152"/>
      <c r="AT150" s="147" t="s">
        <v>155</v>
      </c>
      <c r="AU150" s="147" t="s">
        <v>153</v>
      </c>
      <c r="AV150" s="12" t="s">
        <v>85</v>
      </c>
      <c r="AW150" s="12" t="s">
        <v>30</v>
      </c>
      <c r="AX150" s="12" t="s">
        <v>83</v>
      </c>
      <c r="AY150" s="147" t="s">
        <v>143</v>
      </c>
    </row>
    <row r="151" spans="2:65" s="1" customFormat="1" ht="24.2" customHeight="1">
      <c r="B151" s="32"/>
      <c r="C151" s="132" t="s">
        <v>153</v>
      </c>
      <c r="D151" s="132" t="s">
        <v>147</v>
      </c>
      <c r="E151" s="133" t="s">
        <v>161</v>
      </c>
      <c r="F151" s="134" t="s">
        <v>162</v>
      </c>
      <c r="G151" s="135" t="s">
        <v>150</v>
      </c>
      <c r="H151" s="136">
        <v>15</v>
      </c>
      <c r="I151" s="137"/>
      <c r="J151" s="138">
        <f>ROUND(I151*H151,2)</f>
        <v>0</v>
      </c>
      <c r="K151" s="134" t="s">
        <v>151</v>
      </c>
      <c r="L151" s="32"/>
      <c r="M151" s="139" t="s">
        <v>1</v>
      </c>
      <c r="N151" s="140" t="s">
        <v>40</v>
      </c>
      <c r="P151" s="141">
        <f>O151*H151</f>
        <v>0</v>
      </c>
      <c r="Q151" s="141">
        <v>0</v>
      </c>
      <c r="R151" s="141">
        <f>Q151*H151</f>
        <v>0</v>
      </c>
      <c r="S151" s="141">
        <v>0</v>
      </c>
      <c r="T151" s="142">
        <f>S151*H151</f>
        <v>0</v>
      </c>
      <c r="AR151" s="143" t="s">
        <v>152</v>
      </c>
      <c r="AT151" s="143" t="s">
        <v>147</v>
      </c>
      <c r="AU151" s="143" t="s">
        <v>153</v>
      </c>
      <c r="AY151" s="17" t="s">
        <v>143</v>
      </c>
      <c r="BE151" s="144">
        <f>IF(N151="základní",J151,0)</f>
        <v>0</v>
      </c>
      <c r="BF151" s="144">
        <f>IF(N151="snížená",J151,0)</f>
        <v>0</v>
      </c>
      <c r="BG151" s="144">
        <f>IF(N151="zákl. přenesená",J151,0)</f>
        <v>0</v>
      </c>
      <c r="BH151" s="144">
        <f>IF(N151="sníž. přenesená",J151,0)</f>
        <v>0</v>
      </c>
      <c r="BI151" s="144">
        <f>IF(N151="nulová",J151,0)</f>
        <v>0</v>
      </c>
      <c r="BJ151" s="17" t="s">
        <v>83</v>
      </c>
      <c r="BK151" s="144">
        <f>ROUND(I151*H151,2)</f>
        <v>0</v>
      </c>
      <c r="BL151" s="17" t="s">
        <v>152</v>
      </c>
      <c r="BM151" s="143" t="s">
        <v>163</v>
      </c>
    </row>
    <row r="152" spans="2:65" s="12" customFormat="1" ht="11.25">
      <c r="B152" s="145"/>
      <c r="D152" s="146" t="s">
        <v>155</v>
      </c>
      <c r="E152" s="147" t="s">
        <v>1</v>
      </c>
      <c r="F152" s="148" t="s">
        <v>164</v>
      </c>
      <c r="H152" s="149">
        <v>15</v>
      </c>
      <c r="I152" s="150"/>
      <c r="L152" s="145"/>
      <c r="M152" s="151"/>
      <c r="T152" s="152"/>
      <c r="AT152" s="147" t="s">
        <v>155</v>
      </c>
      <c r="AU152" s="147" t="s">
        <v>153</v>
      </c>
      <c r="AV152" s="12" t="s">
        <v>85</v>
      </c>
      <c r="AW152" s="12" t="s">
        <v>30</v>
      </c>
      <c r="AX152" s="12" t="s">
        <v>83</v>
      </c>
      <c r="AY152" s="147" t="s">
        <v>143</v>
      </c>
    </row>
    <row r="153" spans="2:65" s="1" customFormat="1" ht="24.2" customHeight="1">
      <c r="B153" s="32"/>
      <c r="C153" s="132" t="s">
        <v>152</v>
      </c>
      <c r="D153" s="132" t="s">
        <v>147</v>
      </c>
      <c r="E153" s="133" t="s">
        <v>165</v>
      </c>
      <c r="F153" s="134" t="s">
        <v>166</v>
      </c>
      <c r="G153" s="135" t="s">
        <v>167</v>
      </c>
      <c r="H153" s="136">
        <v>220.221</v>
      </c>
      <c r="I153" s="137"/>
      <c r="J153" s="138">
        <f>ROUND(I153*H153,2)</f>
        <v>0</v>
      </c>
      <c r="K153" s="134" t="s">
        <v>151</v>
      </c>
      <c r="L153" s="32"/>
      <c r="M153" s="139" t="s">
        <v>1</v>
      </c>
      <c r="N153" s="140" t="s">
        <v>40</v>
      </c>
      <c r="P153" s="141">
        <f>O153*H153</f>
        <v>0</v>
      </c>
      <c r="Q153" s="141">
        <v>0</v>
      </c>
      <c r="R153" s="141">
        <f>Q153*H153</f>
        <v>0</v>
      </c>
      <c r="S153" s="141">
        <v>0</v>
      </c>
      <c r="T153" s="142">
        <f>S153*H153</f>
        <v>0</v>
      </c>
      <c r="AR153" s="143" t="s">
        <v>152</v>
      </c>
      <c r="AT153" s="143" t="s">
        <v>147</v>
      </c>
      <c r="AU153" s="143" t="s">
        <v>153</v>
      </c>
      <c r="AY153" s="17" t="s">
        <v>143</v>
      </c>
      <c r="BE153" s="144">
        <f>IF(N153="základní",J153,0)</f>
        <v>0</v>
      </c>
      <c r="BF153" s="144">
        <f>IF(N153="snížená",J153,0)</f>
        <v>0</v>
      </c>
      <c r="BG153" s="144">
        <f>IF(N153="zákl. přenesená",J153,0)</f>
        <v>0</v>
      </c>
      <c r="BH153" s="144">
        <f>IF(N153="sníž. přenesená",J153,0)</f>
        <v>0</v>
      </c>
      <c r="BI153" s="144">
        <f>IF(N153="nulová",J153,0)</f>
        <v>0</v>
      </c>
      <c r="BJ153" s="17" t="s">
        <v>83</v>
      </c>
      <c r="BK153" s="144">
        <f>ROUND(I153*H153,2)</f>
        <v>0</v>
      </c>
      <c r="BL153" s="17" t="s">
        <v>152</v>
      </c>
      <c r="BM153" s="143" t="s">
        <v>168</v>
      </c>
    </row>
    <row r="154" spans="2:65" s="13" customFormat="1" ht="22.5">
      <c r="B154" s="153"/>
      <c r="D154" s="146" t="s">
        <v>155</v>
      </c>
      <c r="E154" s="154" t="s">
        <v>1</v>
      </c>
      <c r="F154" s="155" t="s">
        <v>169</v>
      </c>
      <c r="H154" s="154" t="s">
        <v>1</v>
      </c>
      <c r="I154" s="156"/>
      <c r="L154" s="153"/>
      <c r="M154" s="157"/>
      <c r="T154" s="158"/>
      <c r="AT154" s="154" t="s">
        <v>155</v>
      </c>
      <c r="AU154" s="154" t="s">
        <v>153</v>
      </c>
      <c r="AV154" s="13" t="s">
        <v>83</v>
      </c>
      <c r="AW154" s="13" t="s">
        <v>30</v>
      </c>
      <c r="AX154" s="13" t="s">
        <v>75</v>
      </c>
      <c r="AY154" s="154" t="s">
        <v>143</v>
      </c>
    </row>
    <row r="155" spans="2:65" s="12" customFormat="1" ht="11.25">
      <c r="B155" s="145"/>
      <c r="D155" s="146" t="s">
        <v>155</v>
      </c>
      <c r="E155" s="147" t="s">
        <v>1</v>
      </c>
      <c r="F155" s="148" t="s">
        <v>170</v>
      </c>
      <c r="H155" s="149">
        <v>74.5</v>
      </c>
      <c r="I155" s="150"/>
      <c r="L155" s="145"/>
      <c r="M155" s="151"/>
      <c r="T155" s="152"/>
      <c r="AT155" s="147" t="s">
        <v>155</v>
      </c>
      <c r="AU155" s="147" t="s">
        <v>153</v>
      </c>
      <c r="AV155" s="12" t="s">
        <v>85</v>
      </c>
      <c r="AW155" s="12" t="s">
        <v>30</v>
      </c>
      <c r="AX155" s="12" t="s">
        <v>75</v>
      </c>
      <c r="AY155" s="147" t="s">
        <v>143</v>
      </c>
    </row>
    <row r="156" spans="2:65" s="12" customFormat="1" ht="22.5">
      <c r="B156" s="145"/>
      <c r="D156" s="146" t="s">
        <v>155</v>
      </c>
      <c r="E156" s="147" t="s">
        <v>1</v>
      </c>
      <c r="F156" s="148" t="s">
        <v>171</v>
      </c>
      <c r="H156" s="149">
        <v>137.821</v>
      </c>
      <c r="I156" s="150"/>
      <c r="L156" s="145"/>
      <c r="M156" s="151"/>
      <c r="T156" s="152"/>
      <c r="AT156" s="147" t="s">
        <v>155</v>
      </c>
      <c r="AU156" s="147" t="s">
        <v>153</v>
      </c>
      <c r="AV156" s="12" t="s">
        <v>85</v>
      </c>
      <c r="AW156" s="12" t="s">
        <v>30</v>
      </c>
      <c r="AX156" s="12" t="s">
        <v>75</v>
      </c>
      <c r="AY156" s="147" t="s">
        <v>143</v>
      </c>
    </row>
    <row r="157" spans="2:65" s="12" customFormat="1" ht="22.5">
      <c r="B157" s="145"/>
      <c r="D157" s="146" t="s">
        <v>155</v>
      </c>
      <c r="E157" s="147" t="s">
        <v>1</v>
      </c>
      <c r="F157" s="148" t="s">
        <v>172</v>
      </c>
      <c r="H157" s="149">
        <v>7.9</v>
      </c>
      <c r="I157" s="150"/>
      <c r="L157" s="145"/>
      <c r="M157" s="151"/>
      <c r="T157" s="152"/>
      <c r="AT157" s="147" t="s">
        <v>155</v>
      </c>
      <c r="AU157" s="147" t="s">
        <v>153</v>
      </c>
      <c r="AV157" s="12" t="s">
        <v>85</v>
      </c>
      <c r="AW157" s="12" t="s">
        <v>30</v>
      </c>
      <c r="AX157" s="12" t="s">
        <v>75</v>
      </c>
      <c r="AY157" s="147" t="s">
        <v>143</v>
      </c>
    </row>
    <row r="158" spans="2:65" s="14" customFormat="1" ht="11.25">
      <c r="B158" s="159"/>
      <c r="D158" s="146" t="s">
        <v>155</v>
      </c>
      <c r="E158" s="160" t="s">
        <v>1</v>
      </c>
      <c r="F158" s="161" t="s">
        <v>173</v>
      </c>
      <c r="H158" s="162">
        <v>220.221</v>
      </c>
      <c r="I158" s="163"/>
      <c r="L158" s="159"/>
      <c r="M158" s="164"/>
      <c r="T158" s="165"/>
      <c r="AT158" s="160" t="s">
        <v>155</v>
      </c>
      <c r="AU158" s="160" t="s">
        <v>153</v>
      </c>
      <c r="AV158" s="14" t="s">
        <v>152</v>
      </c>
      <c r="AW158" s="14" t="s">
        <v>30</v>
      </c>
      <c r="AX158" s="14" t="s">
        <v>83</v>
      </c>
      <c r="AY158" s="160" t="s">
        <v>143</v>
      </c>
    </row>
    <row r="159" spans="2:65" s="1" customFormat="1" ht="37.9" customHeight="1">
      <c r="B159" s="32"/>
      <c r="C159" s="132" t="s">
        <v>174</v>
      </c>
      <c r="D159" s="132" t="s">
        <v>147</v>
      </c>
      <c r="E159" s="133" t="s">
        <v>175</v>
      </c>
      <c r="F159" s="134" t="s">
        <v>176</v>
      </c>
      <c r="G159" s="135" t="s">
        <v>167</v>
      </c>
      <c r="H159" s="136">
        <v>432.54199999999997</v>
      </c>
      <c r="I159" s="137"/>
      <c r="J159" s="138">
        <f>ROUND(I159*H159,2)</f>
        <v>0</v>
      </c>
      <c r="K159" s="134" t="s">
        <v>151</v>
      </c>
      <c r="L159" s="32"/>
      <c r="M159" s="139" t="s">
        <v>1</v>
      </c>
      <c r="N159" s="140" t="s">
        <v>40</v>
      </c>
      <c r="P159" s="141">
        <f>O159*H159</f>
        <v>0</v>
      </c>
      <c r="Q159" s="141">
        <v>0</v>
      </c>
      <c r="R159" s="141">
        <f>Q159*H159</f>
        <v>0</v>
      </c>
      <c r="S159" s="141">
        <v>0</v>
      </c>
      <c r="T159" s="142">
        <f>S159*H159</f>
        <v>0</v>
      </c>
      <c r="AR159" s="143" t="s">
        <v>152</v>
      </c>
      <c r="AT159" s="143" t="s">
        <v>147</v>
      </c>
      <c r="AU159" s="143" t="s">
        <v>153</v>
      </c>
      <c r="AY159" s="17" t="s">
        <v>143</v>
      </c>
      <c r="BE159" s="144">
        <f>IF(N159="základní",J159,0)</f>
        <v>0</v>
      </c>
      <c r="BF159" s="144">
        <f>IF(N159="snížená",J159,0)</f>
        <v>0</v>
      </c>
      <c r="BG159" s="144">
        <f>IF(N159="zákl. přenesená",J159,0)</f>
        <v>0</v>
      </c>
      <c r="BH159" s="144">
        <f>IF(N159="sníž. přenesená",J159,0)</f>
        <v>0</v>
      </c>
      <c r="BI159" s="144">
        <f>IF(N159="nulová",J159,0)</f>
        <v>0</v>
      </c>
      <c r="BJ159" s="17" t="s">
        <v>83</v>
      </c>
      <c r="BK159" s="144">
        <f>ROUND(I159*H159,2)</f>
        <v>0</v>
      </c>
      <c r="BL159" s="17" t="s">
        <v>152</v>
      </c>
      <c r="BM159" s="143" t="s">
        <v>177</v>
      </c>
    </row>
    <row r="160" spans="2:65" s="13" customFormat="1" ht="11.25">
      <c r="B160" s="153"/>
      <c r="D160" s="146" t="s">
        <v>155</v>
      </c>
      <c r="E160" s="154" t="s">
        <v>1</v>
      </c>
      <c r="F160" s="155" t="s">
        <v>178</v>
      </c>
      <c r="H160" s="154" t="s">
        <v>1</v>
      </c>
      <c r="I160" s="156"/>
      <c r="L160" s="153"/>
      <c r="M160" s="157"/>
      <c r="T160" s="158"/>
      <c r="AT160" s="154" t="s">
        <v>155</v>
      </c>
      <c r="AU160" s="154" t="s">
        <v>153</v>
      </c>
      <c r="AV160" s="13" t="s">
        <v>83</v>
      </c>
      <c r="AW160" s="13" t="s">
        <v>30</v>
      </c>
      <c r="AX160" s="13" t="s">
        <v>75</v>
      </c>
      <c r="AY160" s="154" t="s">
        <v>143</v>
      </c>
    </row>
    <row r="161" spans="2:65" s="12" customFormat="1" ht="11.25">
      <c r="B161" s="145"/>
      <c r="D161" s="146" t="s">
        <v>155</v>
      </c>
      <c r="E161" s="147" t="s">
        <v>1</v>
      </c>
      <c r="F161" s="148" t="s">
        <v>179</v>
      </c>
      <c r="H161" s="149">
        <v>82.4</v>
      </c>
      <c r="I161" s="150"/>
      <c r="L161" s="145"/>
      <c r="M161" s="151"/>
      <c r="T161" s="152"/>
      <c r="AT161" s="147" t="s">
        <v>155</v>
      </c>
      <c r="AU161" s="147" t="s">
        <v>153</v>
      </c>
      <c r="AV161" s="12" t="s">
        <v>85</v>
      </c>
      <c r="AW161" s="12" t="s">
        <v>30</v>
      </c>
      <c r="AX161" s="12" t="s">
        <v>75</v>
      </c>
      <c r="AY161" s="147" t="s">
        <v>143</v>
      </c>
    </row>
    <row r="162" spans="2:65" s="12" customFormat="1" ht="22.5">
      <c r="B162" s="145"/>
      <c r="D162" s="146" t="s">
        <v>155</v>
      </c>
      <c r="E162" s="147" t="s">
        <v>1</v>
      </c>
      <c r="F162" s="148" t="s">
        <v>171</v>
      </c>
      <c r="H162" s="149">
        <v>137.821</v>
      </c>
      <c r="I162" s="150"/>
      <c r="L162" s="145"/>
      <c r="M162" s="151"/>
      <c r="T162" s="152"/>
      <c r="AT162" s="147" t="s">
        <v>155</v>
      </c>
      <c r="AU162" s="147" t="s">
        <v>153</v>
      </c>
      <c r="AV162" s="12" t="s">
        <v>85</v>
      </c>
      <c r="AW162" s="12" t="s">
        <v>30</v>
      </c>
      <c r="AX162" s="12" t="s">
        <v>75</v>
      </c>
      <c r="AY162" s="147" t="s">
        <v>143</v>
      </c>
    </row>
    <row r="163" spans="2:65" s="15" customFormat="1" ht="11.25">
      <c r="B163" s="166"/>
      <c r="D163" s="146" t="s">
        <v>155</v>
      </c>
      <c r="E163" s="167" t="s">
        <v>1</v>
      </c>
      <c r="F163" s="168" t="s">
        <v>180</v>
      </c>
      <c r="H163" s="169">
        <v>220.221</v>
      </c>
      <c r="I163" s="170"/>
      <c r="L163" s="166"/>
      <c r="M163" s="171"/>
      <c r="T163" s="172"/>
      <c r="AT163" s="167" t="s">
        <v>155</v>
      </c>
      <c r="AU163" s="167" t="s">
        <v>153</v>
      </c>
      <c r="AV163" s="15" t="s">
        <v>153</v>
      </c>
      <c r="AW163" s="15" t="s">
        <v>30</v>
      </c>
      <c r="AX163" s="15" t="s">
        <v>75</v>
      </c>
      <c r="AY163" s="167" t="s">
        <v>143</v>
      </c>
    </row>
    <row r="164" spans="2:65" s="13" customFormat="1" ht="11.25">
      <c r="B164" s="153"/>
      <c r="D164" s="146" t="s">
        <v>155</v>
      </c>
      <c r="E164" s="154" t="s">
        <v>1</v>
      </c>
      <c r="F164" s="155" t="s">
        <v>181</v>
      </c>
      <c r="H164" s="154" t="s">
        <v>1</v>
      </c>
      <c r="I164" s="156"/>
      <c r="L164" s="153"/>
      <c r="M164" s="157"/>
      <c r="T164" s="158"/>
      <c r="AT164" s="154" t="s">
        <v>155</v>
      </c>
      <c r="AU164" s="154" t="s">
        <v>153</v>
      </c>
      <c r="AV164" s="13" t="s">
        <v>83</v>
      </c>
      <c r="AW164" s="13" t="s">
        <v>30</v>
      </c>
      <c r="AX164" s="13" t="s">
        <v>75</v>
      </c>
      <c r="AY164" s="154" t="s">
        <v>143</v>
      </c>
    </row>
    <row r="165" spans="2:65" s="12" customFormat="1" ht="11.25">
      <c r="B165" s="145"/>
      <c r="D165" s="146" t="s">
        <v>155</v>
      </c>
      <c r="E165" s="147" t="s">
        <v>1</v>
      </c>
      <c r="F165" s="148" t="s">
        <v>170</v>
      </c>
      <c r="H165" s="149">
        <v>74.5</v>
      </c>
      <c r="I165" s="150"/>
      <c r="L165" s="145"/>
      <c r="M165" s="151"/>
      <c r="T165" s="152"/>
      <c r="AT165" s="147" t="s">
        <v>155</v>
      </c>
      <c r="AU165" s="147" t="s">
        <v>153</v>
      </c>
      <c r="AV165" s="12" t="s">
        <v>85</v>
      </c>
      <c r="AW165" s="12" t="s">
        <v>30</v>
      </c>
      <c r="AX165" s="12" t="s">
        <v>75</v>
      </c>
      <c r="AY165" s="147" t="s">
        <v>143</v>
      </c>
    </row>
    <row r="166" spans="2:65" s="12" customFormat="1" ht="22.5">
      <c r="B166" s="145"/>
      <c r="D166" s="146" t="s">
        <v>155</v>
      </c>
      <c r="E166" s="147" t="s">
        <v>1</v>
      </c>
      <c r="F166" s="148" t="s">
        <v>171</v>
      </c>
      <c r="H166" s="149">
        <v>137.821</v>
      </c>
      <c r="I166" s="150"/>
      <c r="L166" s="145"/>
      <c r="M166" s="151"/>
      <c r="T166" s="152"/>
      <c r="AT166" s="147" t="s">
        <v>155</v>
      </c>
      <c r="AU166" s="147" t="s">
        <v>153</v>
      </c>
      <c r="AV166" s="12" t="s">
        <v>85</v>
      </c>
      <c r="AW166" s="12" t="s">
        <v>30</v>
      </c>
      <c r="AX166" s="12" t="s">
        <v>75</v>
      </c>
      <c r="AY166" s="147" t="s">
        <v>143</v>
      </c>
    </row>
    <row r="167" spans="2:65" s="15" customFormat="1" ht="11.25">
      <c r="B167" s="166"/>
      <c r="D167" s="146" t="s">
        <v>155</v>
      </c>
      <c r="E167" s="167" t="s">
        <v>1</v>
      </c>
      <c r="F167" s="168" t="s">
        <v>180</v>
      </c>
      <c r="H167" s="169">
        <v>212.321</v>
      </c>
      <c r="I167" s="170"/>
      <c r="L167" s="166"/>
      <c r="M167" s="171"/>
      <c r="T167" s="172"/>
      <c r="AT167" s="167" t="s">
        <v>155</v>
      </c>
      <c r="AU167" s="167" t="s">
        <v>153</v>
      </c>
      <c r="AV167" s="15" t="s">
        <v>153</v>
      </c>
      <c r="AW167" s="15" t="s">
        <v>30</v>
      </c>
      <c r="AX167" s="15" t="s">
        <v>75</v>
      </c>
      <c r="AY167" s="167" t="s">
        <v>143</v>
      </c>
    </row>
    <row r="168" spans="2:65" s="14" customFormat="1" ht="11.25">
      <c r="B168" s="159"/>
      <c r="D168" s="146" t="s">
        <v>155</v>
      </c>
      <c r="E168" s="160" t="s">
        <v>1</v>
      </c>
      <c r="F168" s="161" t="s">
        <v>173</v>
      </c>
      <c r="H168" s="162">
        <v>432.54199999999997</v>
      </c>
      <c r="I168" s="163"/>
      <c r="L168" s="159"/>
      <c r="M168" s="164"/>
      <c r="T168" s="165"/>
      <c r="AT168" s="160" t="s">
        <v>155</v>
      </c>
      <c r="AU168" s="160" t="s">
        <v>153</v>
      </c>
      <c r="AV168" s="14" t="s">
        <v>152</v>
      </c>
      <c r="AW168" s="14" t="s">
        <v>30</v>
      </c>
      <c r="AX168" s="14" t="s">
        <v>83</v>
      </c>
      <c r="AY168" s="160" t="s">
        <v>143</v>
      </c>
    </row>
    <row r="169" spans="2:65" s="1" customFormat="1" ht="37.9" customHeight="1">
      <c r="B169" s="32"/>
      <c r="C169" s="132" t="s">
        <v>182</v>
      </c>
      <c r="D169" s="132" t="s">
        <v>147</v>
      </c>
      <c r="E169" s="133" t="s">
        <v>183</v>
      </c>
      <c r="F169" s="134" t="s">
        <v>184</v>
      </c>
      <c r="G169" s="135" t="s">
        <v>167</v>
      </c>
      <c r="H169" s="136">
        <v>7.9</v>
      </c>
      <c r="I169" s="137"/>
      <c r="J169" s="138">
        <f>ROUND(I169*H169,2)</f>
        <v>0</v>
      </c>
      <c r="K169" s="134" t="s">
        <v>151</v>
      </c>
      <c r="L169" s="32"/>
      <c r="M169" s="139" t="s">
        <v>1</v>
      </c>
      <c r="N169" s="140" t="s">
        <v>40</v>
      </c>
      <c r="P169" s="141">
        <f>O169*H169</f>
        <v>0</v>
      </c>
      <c r="Q169" s="141">
        <v>0</v>
      </c>
      <c r="R169" s="141">
        <f>Q169*H169</f>
        <v>0</v>
      </c>
      <c r="S169" s="141">
        <v>0</v>
      </c>
      <c r="T169" s="142">
        <f>S169*H169</f>
        <v>0</v>
      </c>
      <c r="AR169" s="143" t="s">
        <v>152</v>
      </c>
      <c r="AT169" s="143" t="s">
        <v>147</v>
      </c>
      <c r="AU169" s="143" t="s">
        <v>153</v>
      </c>
      <c r="AY169" s="17" t="s">
        <v>143</v>
      </c>
      <c r="BE169" s="144">
        <f>IF(N169="základní",J169,0)</f>
        <v>0</v>
      </c>
      <c r="BF169" s="144">
        <f>IF(N169="snížená",J169,0)</f>
        <v>0</v>
      </c>
      <c r="BG169" s="144">
        <f>IF(N169="zákl. přenesená",J169,0)</f>
        <v>0</v>
      </c>
      <c r="BH169" s="144">
        <f>IF(N169="sníž. přenesená",J169,0)</f>
        <v>0</v>
      </c>
      <c r="BI169" s="144">
        <f>IF(N169="nulová",J169,0)</f>
        <v>0</v>
      </c>
      <c r="BJ169" s="17" t="s">
        <v>83</v>
      </c>
      <c r="BK169" s="144">
        <f>ROUND(I169*H169,2)</f>
        <v>0</v>
      </c>
      <c r="BL169" s="17" t="s">
        <v>152</v>
      </c>
      <c r="BM169" s="143" t="s">
        <v>185</v>
      </c>
    </row>
    <row r="170" spans="2:65" s="12" customFormat="1" ht="22.5">
      <c r="B170" s="145"/>
      <c r="D170" s="146" t="s">
        <v>155</v>
      </c>
      <c r="E170" s="147" t="s">
        <v>1</v>
      </c>
      <c r="F170" s="148" t="s">
        <v>172</v>
      </c>
      <c r="H170" s="149">
        <v>7.9</v>
      </c>
      <c r="I170" s="150"/>
      <c r="L170" s="145"/>
      <c r="M170" s="151"/>
      <c r="T170" s="152"/>
      <c r="AT170" s="147" t="s">
        <v>155</v>
      </c>
      <c r="AU170" s="147" t="s">
        <v>153</v>
      </c>
      <c r="AV170" s="12" t="s">
        <v>85</v>
      </c>
      <c r="AW170" s="12" t="s">
        <v>30</v>
      </c>
      <c r="AX170" s="12" t="s">
        <v>83</v>
      </c>
      <c r="AY170" s="147" t="s">
        <v>143</v>
      </c>
    </row>
    <row r="171" spans="2:65" s="1" customFormat="1" ht="37.9" customHeight="1">
      <c r="B171" s="32"/>
      <c r="C171" s="132" t="s">
        <v>186</v>
      </c>
      <c r="D171" s="132" t="s">
        <v>147</v>
      </c>
      <c r="E171" s="133" t="s">
        <v>187</v>
      </c>
      <c r="F171" s="134" t="s">
        <v>188</v>
      </c>
      <c r="G171" s="135" t="s">
        <v>189</v>
      </c>
      <c r="H171" s="136">
        <v>144.19999999999999</v>
      </c>
      <c r="I171" s="137"/>
      <c r="J171" s="138">
        <f>ROUND(I171*H171,2)</f>
        <v>0</v>
      </c>
      <c r="K171" s="134" t="s">
        <v>1</v>
      </c>
      <c r="L171" s="32"/>
      <c r="M171" s="139" t="s">
        <v>1</v>
      </c>
      <c r="N171" s="140" t="s">
        <v>40</v>
      </c>
      <c r="P171" s="141">
        <f>O171*H171</f>
        <v>0</v>
      </c>
      <c r="Q171" s="141">
        <v>0</v>
      </c>
      <c r="R171" s="141">
        <f>Q171*H171</f>
        <v>0</v>
      </c>
      <c r="S171" s="141">
        <v>0</v>
      </c>
      <c r="T171" s="142">
        <f>S171*H171</f>
        <v>0</v>
      </c>
      <c r="AR171" s="143" t="s">
        <v>152</v>
      </c>
      <c r="AT171" s="143" t="s">
        <v>147</v>
      </c>
      <c r="AU171" s="143" t="s">
        <v>153</v>
      </c>
      <c r="AY171" s="17" t="s">
        <v>143</v>
      </c>
      <c r="BE171" s="144">
        <f>IF(N171="základní",J171,0)</f>
        <v>0</v>
      </c>
      <c r="BF171" s="144">
        <f>IF(N171="snížená",J171,0)</f>
        <v>0</v>
      </c>
      <c r="BG171" s="144">
        <f>IF(N171="zákl. přenesená",J171,0)</f>
        <v>0</v>
      </c>
      <c r="BH171" s="144">
        <f>IF(N171="sníž. přenesená",J171,0)</f>
        <v>0</v>
      </c>
      <c r="BI171" s="144">
        <f>IF(N171="nulová",J171,0)</f>
        <v>0</v>
      </c>
      <c r="BJ171" s="17" t="s">
        <v>83</v>
      </c>
      <c r="BK171" s="144">
        <f>ROUND(I171*H171,2)</f>
        <v>0</v>
      </c>
      <c r="BL171" s="17" t="s">
        <v>152</v>
      </c>
      <c r="BM171" s="143" t="s">
        <v>190</v>
      </c>
    </row>
    <row r="172" spans="2:65" s="12" customFormat="1" ht="22.5">
      <c r="B172" s="145"/>
      <c r="D172" s="146" t="s">
        <v>155</v>
      </c>
      <c r="E172" s="147" t="s">
        <v>1</v>
      </c>
      <c r="F172" s="148" t="s">
        <v>191</v>
      </c>
      <c r="H172" s="149">
        <v>144.19999999999999</v>
      </c>
      <c r="I172" s="150"/>
      <c r="L172" s="145"/>
      <c r="M172" s="151"/>
      <c r="T172" s="152"/>
      <c r="AT172" s="147" t="s">
        <v>155</v>
      </c>
      <c r="AU172" s="147" t="s">
        <v>153</v>
      </c>
      <c r="AV172" s="12" t="s">
        <v>85</v>
      </c>
      <c r="AW172" s="12" t="s">
        <v>30</v>
      </c>
      <c r="AX172" s="12" t="s">
        <v>83</v>
      </c>
      <c r="AY172" s="147" t="s">
        <v>143</v>
      </c>
    </row>
    <row r="173" spans="2:65" s="1" customFormat="1" ht="24.2" customHeight="1">
      <c r="B173" s="32"/>
      <c r="C173" s="132" t="s">
        <v>192</v>
      </c>
      <c r="D173" s="132" t="s">
        <v>147</v>
      </c>
      <c r="E173" s="133" t="s">
        <v>193</v>
      </c>
      <c r="F173" s="134" t="s">
        <v>194</v>
      </c>
      <c r="G173" s="135" t="s">
        <v>150</v>
      </c>
      <c r="H173" s="136">
        <v>642.41399999999999</v>
      </c>
      <c r="I173" s="137"/>
      <c r="J173" s="138">
        <f>ROUND(I173*H173,2)</f>
        <v>0</v>
      </c>
      <c r="K173" s="134" t="s">
        <v>151</v>
      </c>
      <c r="L173" s="32"/>
      <c r="M173" s="139" t="s">
        <v>1</v>
      </c>
      <c r="N173" s="140" t="s">
        <v>40</v>
      </c>
      <c r="P173" s="141">
        <f>O173*H173</f>
        <v>0</v>
      </c>
      <c r="Q173" s="141">
        <v>0</v>
      </c>
      <c r="R173" s="141">
        <f>Q173*H173</f>
        <v>0</v>
      </c>
      <c r="S173" s="141">
        <v>0</v>
      </c>
      <c r="T173" s="142">
        <f>S173*H173</f>
        <v>0</v>
      </c>
      <c r="AR173" s="143" t="s">
        <v>152</v>
      </c>
      <c r="AT173" s="143" t="s">
        <v>147</v>
      </c>
      <c r="AU173" s="143" t="s">
        <v>153</v>
      </c>
      <c r="AY173" s="17" t="s">
        <v>143</v>
      </c>
      <c r="BE173" s="144">
        <f>IF(N173="základní",J173,0)</f>
        <v>0</v>
      </c>
      <c r="BF173" s="144">
        <f>IF(N173="snížená",J173,0)</f>
        <v>0</v>
      </c>
      <c r="BG173" s="144">
        <f>IF(N173="zákl. přenesená",J173,0)</f>
        <v>0</v>
      </c>
      <c r="BH173" s="144">
        <f>IF(N173="sníž. přenesená",J173,0)</f>
        <v>0</v>
      </c>
      <c r="BI173" s="144">
        <f>IF(N173="nulová",J173,0)</f>
        <v>0</v>
      </c>
      <c r="BJ173" s="17" t="s">
        <v>83</v>
      </c>
      <c r="BK173" s="144">
        <f>ROUND(I173*H173,2)</f>
        <v>0</v>
      </c>
      <c r="BL173" s="17" t="s">
        <v>152</v>
      </c>
      <c r="BM173" s="143" t="s">
        <v>195</v>
      </c>
    </row>
    <row r="174" spans="2:65" s="13" customFormat="1" ht="11.25">
      <c r="B174" s="153"/>
      <c r="D174" s="146" t="s">
        <v>155</v>
      </c>
      <c r="E174" s="154" t="s">
        <v>1</v>
      </c>
      <c r="F174" s="155" t="s">
        <v>196</v>
      </c>
      <c r="H174" s="154" t="s">
        <v>1</v>
      </c>
      <c r="I174" s="156"/>
      <c r="L174" s="153"/>
      <c r="M174" s="157"/>
      <c r="T174" s="158"/>
      <c r="AT174" s="154" t="s">
        <v>155</v>
      </c>
      <c r="AU174" s="154" t="s">
        <v>153</v>
      </c>
      <c r="AV174" s="13" t="s">
        <v>83</v>
      </c>
      <c r="AW174" s="13" t="s">
        <v>30</v>
      </c>
      <c r="AX174" s="13" t="s">
        <v>75</v>
      </c>
      <c r="AY174" s="154" t="s">
        <v>143</v>
      </c>
    </row>
    <row r="175" spans="2:65" s="12" customFormat="1" ht="11.25">
      <c r="B175" s="145"/>
      <c r="D175" s="146" t="s">
        <v>155</v>
      </c>
      <c r="E175" s="147" t="s">
        <v>1</v>
      </c>
      <c r="F175" s="148" t="s">
        <v>197</v>
      </c>
      <c r="H175" s="149">
        <v>508.935</v>
      </c>
      <c r="I175" s="150"/>
      <c r="L175" s="145"/>
      <c r="M175" s="151"/>
      <c r="T175" s="152"/>
      <c r="AT175" s="147" t="s">
        <v>155</v>
      </c>
      <c r="AU175" s="147" t="s">
        <v>153</v>
      </c>
      <c r="AV175" s="12" t="s">
        <v>85</v>
      </c>
      <c r="AW175" s="12" t="s">
        <v>30</v>
      </c>
      <c r="AX175" s="12" t="s">
        <v>75</v>
      </c>
      <c r="AY175" s="147" t="s">
        <v>143</v>
      </c>
    </row>
    <row r="176" spans="2:65" s="12" customFormat="1" ht="22.5">
      <c r="B176" s="145"/>
      <c r="D176" s="146" t="s">
        <v>155</v>
      </c>
      <c r="E176" s="147" t="s">
        <v>1</v>
      </c>
      <c r="F176" s="148" t="s">
        <v>198</v>
      </c>
      <c r="H176" s="149">
        <v>90.3</v>
      </c>
      <c r="I176" s="150"/>
      <c r="L176" s="145"/>
      <c r="M176" s="151"/>
      <c r="T176" s="152"/>
      <c r="AT176" s="147" t="s">
        <v>155</v>
      </c>
      <c r="AU176" s="147" t="s">
        <v>153</v>
      </c>
      <c r="AV176" s="12" t="s">
        <v>85</v>
      </c>
      <c r="AW176" s="12" t="s">
        <v>30</v>
      </c>
      <c r="AX176" s="12" t="s">
        <v>75</v>
      </c>
      <c r="AY176" s="147" t="s">
        <v>143</v>
      </c>
    </row>
    <row r="177" spans="2:65" s="12" customFormat="1" ht="11.25">
      <c r="B177" s="145"/>
      <c r="D177" s="146" t="s">
        <v>155</v>
      </c>
      <c r="E177" s="147" t="s">
        <v>1</v>
      </c>
      <c r="F177" s="148" t="s">
        <v>199</v>
      </c>
      <c r="H177" s="149">
        <v>43.179000000000002</v>
      </c>
      <c r="I177" s="150"/>
      <c r="L177" s="145"/>
      <c r="M177" s="151"/>
      <c r="T177" s="152"/>
      <c r="AT177" s="147" t="s">
        <v>155</v>
      </c>
      <c r="AU177" s="147" t="s">
        <v>153</v>
      </c>
      <c r="AV177" s="12" t="s">
        <v>85</v>
      </c>
      <c r="AW177" s="12" t="s">
        <v>30</v>
      </c>
      <c r="AX177" s="12" t="s">
        <v>75</v>
      </c>
      <c r="AY177" s="147" t="s">
        <v>143</v>
      </c>
    </row>
    <row r="178" spans="2:65" s="14" customFormat="1" ht="11.25">
      <c r="B178" s="159"/>
      <c r="D178" s="146" t="s">
        <v>155</v>
      </c>
      <c r="E178" s="160" t="s">
        <v>1</v>
      </c>
      <c r="F178" s="161" t="s">
        <v>173</v>
      </c>
      <c r="H178" s="162">
        <v>642.41399999999999</v>
      </c>
      <c r="I178" s="163"/>
      <c r="L178" s="159"/>
      <c r="M178" s="164"/>
      <c r="T178" s="165"/>
      <c r="AT178" s="160" t="s">
        <v>155</v>
      </c>
      <c r="AU178" s="160" t="s">
        <v>153</v>
      </c>
      <c r="AV178" s="14" t="s">
        <v>152</v>
      </c>
      <c r="AW178" s="14" t="s">
        <v>30</v>
      </c>
      <c r="AX178" s="14" t="s">
        <v>83</v>
      </c>
      <c r="AY178" s="160" t="s">
        <v>143</v>
      </c>
    </row>
    <row r="179" spans="2:65" s="11" customFormat="1" ht="20.85" customHeight="1">
      <c r="B179" s="120"/>
      <c r="D179" s="121" t="s">
        <v>74</v>
      </c>
      <c r="E179" s="130" t="s">
        <v>200</v>
      </c>
      <c r="F179" s="130" t="s">
        <v>201</v>
      </c>
      <c r="I179" s="123"/>
      <c r="J179" s="131">
        <f>BK179</f>
        <v>0</v>
      </c>
      <c r="L179" s="120"/>
      <c r="M179" s="125"/>
      <c r="P179" s="126">
        <f>SUM(P180:P198)</f>
        <v>0</v>
      </c>
      <c r="R179" s="126">
        <f>SUM(R180:R198)</f>
        <v>29.302</v>
      </c>
      <c r="T179" s="127">
        <f>SUM(T180:T198)</f>
        <v>0</v>
      </c>
      <c r="AR179" s="121" t="s">
        <v>83</v>
      </c>
      <c r="AT179" s="128" t="s">
        <v>74</v>
      </c>
      <c r="AU179" s="128" t="s">
        <v>85</v>
      </c>
      <c r="AY179" s="121" t="s">
        <v>143</v>
      </c>
      <c r="BK179" s="129">
        <f>SUM(BK180:BK198)</f>
        <v>0</v>
      </c>
    </row>
    <row r="180" spans="2:65" s="1" customFormat="1" ht="37.9" customHeight="1">
      <c r="B180" s="32"/>
      <c r="C180" s="132" t="s">
        <v>202</v>
      </c>
      <c r="D180" s="132" t="s">
        <v>147</v>
      </c>
      <c r="E180" s="133" t="s">
        <v>203</v>
      </c>
      <c r="F180" s="134" t="s">
        <v>204</v>
      </c>
      <c r="G180" s="135" t="s">
        <v>167</v>
      </c>
      <c r="H180" s="136">
        <v>43.710999999999999</v>
      </c>
      <c r="I180" s="137"/>
      <c r="J180" s="138">
        <f>ROUND(I180*H180,2)</f>
        <v>0</v>
      </c>
      <c r="K180" s="134" t="s">
        <v>151</v>
      </c>
      <c r="L180" s="32"/>
      <c r="M180" s="139" t="s">
        <v>1</v>
      </c>
      <c r="N180" s="140" t="s">
        <v>40</v>
      </c>
      <c r="P180" s="141">
        <f>O180*H180</f>
        <v>0</v>
      </c>
      <c r="Q180" s="141">
        <v>0</v>
      </c>
      <c r="R180" s="141">
        <f>Q180*H180</f>
        <v>0</v>
      </c>
      <c r="S180" s="141">
        <v>0</v>
      </c>
      <c r="T180" s="142">
        <f>S180*H180</f>
        <v>0</v>
      </c>
      <c r="AR180" s="143" t="s">
        <v>152</v>
      </c>
      <c r="AT180" s="143" t="s">
        <v>147</v>
      </c>
      <c r="AU180" s="143" t="s">
        <v>153</v>
      </c>
      <c r="AY180" s="17" t="s">
        <v>143</v>
      </c>
      <c r="BE180" s="144">
        <f>IF(N180="základní",J180,0)</f>
        <v>0</v>
      </c>
      <c r="BF180" s="144">
        <f>IF(N180="snížená",J180,0)</f>
        <v>0</v>
      </c>
      <c r="BG180" s="144">
        <f>IF(N180="zákl. přenesená",J180,0)</f>
        <v>0</v>
      </c>
      <c r="BH180" s="144">
        <f>IF(N180="sníž. přenesená",J180,0)</f>
        <v>0</v>
      </c>
      <c r="BI180" s="144">
        <f>IF(N180="nulová",J180,0)</f>
        <v>0</v>
      </c>
      <c r="BJ180" s="17" t="s">
        <v>83</v>
      </c>
      <c r="BK180" s="144">
        <f>ROUND(I180*H180,2)</f>
        <v>0</v>
      </c>
      <c r="BL180" s="17" t="s">
        <v>152</v>
      </c>
      <c r="BM180" s="143" t="s">
        <v>205</v>
      </c>
    </row>
    <row r="181" spans="2:65" s="13" customFormat="1" ht="11.25">
      <c r="B181" s="153"/>
      <c r="D181" s="146" t="s">
        <v>155</v>
      </c>
      <c r="E181" s="154" t="s">
        <v>1</v>
      </c>
      <c r="F181" s="155" t="s">
        <v>206</v>
      </c>
      <c r="H181" s="154" t="s">
        <v>1</v>
      </c>
      <c r="I181" s="156"/>
      <c r="L181" s="153"/>
      <c r="M181" s="157"/>
      <c r="T181" s="158"/>
      <c r="AT181" s="154" t="s">
        <v>155</v>
      </c>
      <c r="AU181" s="154" t="s">
        <v>153</v>
      </c>
      <c r="AV181" s="13" t="s">
        <v>83</v>
      </c>
      <c r="AW181" s="13" t="s">
        <v>30</v>
      </c>
      <c r="AX181" s="13" t="s">
        <v>75</v>
      </c>
      <c r="AY181" s="154" t="s">
        <v>143</v>
      </c>
    </row>
    <row r="182" spans="2:65" s="12" customFormat="1" ht="11.25">
      <c r="B182" s="145"/>
      <c r="D182" s="146" t="s">
        <v>155</v>
      </c>
      <c r="E182" s="147" t="s">
        <v>1</v>
      </c>
      <c r="F182" s="148" t="s">
        <v>207</v>
      </c>
      <c r="H182" s="149">
        <v>25.446999999999999</v>
      </c>
      <c r="I182" s="150"/>
      <c r="L182" s="145"/>
      <c r="M182" s="151"/>
      <c r="T182" s="152"/>
      <c r="AT182" s="147" t="s">
        <v>155</v>
      </c>
      <c r="AU182" s="147" t="s">
        <v>153</v>
      </c>
      <c r="AV182" s="12" t="s">
        <v>85</v>
      </c>
      <c r="AW182" s="12" t="s">
        <v>30</v>
      </c>
      <c r="AX182" s="12" t="s">
        <v>75</v>
      </c>
      <c r="AY182" s="147" t="s">
        <v>143</v>
      </c>
    </row>
    <row r="183" spans="2:65" s="12" customFormat="1" ht="22.5">
      <c r="B183" s="145"/>
      <c r="D183" s="146" t="s">
        <v>155</v>
      </c>
      <c r="E183" s="147" t="s">
        <v>1</v>
      </c>
      <c r="F183" s="148" t="s">
        <v>208</v>
      </c>
      <c r="H183" s="149">
        <v>5.31</v>
      </c>
      <c r="I183" s="150"/>
      <c r="L183" s="145"/>
      <c r="M183" s="151"/>
      <c r="T183" s="152"/>
      <c r="AT183" s="147" t="s">
        <v>155</v>
      </c>
      <c r="AU183" s="147" t="s">
        <v>153</v>
      </c>
      <c r="AV183" s="12" t="s">
        <v>85</v>
      </c>
      <c r="AW183" s="12" t="s">
        <v>30</v>
      </c>
      <c r="AX183" s="12" t="s">
        <v>75</v>
      </c>
      <c r="AY183" s="147" t="s">
        <v>143</v>
      </c>
    </row>
    <row r="184" spans="2:65" s="15" customFormat="1" ht="11.25">
      <c r="B184" s="166"/>
      <c r="D184" s="146" t="s">
        <v>155</v>
      </c>
      <c r="E184" s="167" t="s">
        <v>1</v>
      </c>
      <c r="F184" s="168" t="s">
        <v>180</v>
      </c>
      <c r="H184" s="169">
        <v>30.757000000000001</v>
      </c>
      <c r="I184" s="170"/>
      <c r="L184" s="166"/>
      <c r="M184" s="171"/>
      <c r="T184" s="172"/>
      <c r="AT184" s="167" t="s">
        <v>155</v>
      </c>
      <c r="AU184" s="167" t="s">
        <v>153</v>
      </c>
      <c r="AV184" s="15" t="s">
        <v>153</v>
      </c>
      <c r="AW184" s="15" t="s">
        <v>30</v>
      </c>
      <c r="AX184" s="15" t="s">
        <v>75</v>
      </c>
      <c r="AY184" s="167" t="s">
        <v>143</v>
      </c>
    </row>
    <row r="185" spans="2:65" s="13" customFormat="1" ht="11.25">
      <c r="B185" s="153"/>
      <c r="D185" s="146" t="s">
        <v>155</v>
      </c>
      <c r="E185" s="154" t="s">
        <v>1</v>
      </c>
      <c r="F185" s="155" t="s">
        <v>209</v>
      </c>
      <c r="H185" s="154" t="s">
        <v>1</v>
      </c>
      <c r="I185" s="156"/>
      <c r="L185" s="153"/>
      <c r="M185" s="157"/>
      <c r="T185" s="158"/>
      <c r="AT185" s="154" t="s">
        <v>155</v>
      </c>
      <c r="AU185" s="154" t="s">
        <v>153</v>
      </c>
      <c r="AV185" s="13" t="s">
        <v>83</v>
      </c>
      <c r="AW185" s="13" t="s">
        <v>30</v>
      </c>
      <c r="AX185" s="13" t="s">
        <v>75</v>
      </c>
      <c r="AY185" s="154" t="s">
        <v>143</v>
      </c>
    </row>
    <row r="186" spans="2:65" s="12" customFormat="1" ht="22.5">
      <c r="B186" s="145"/>
      <c r="D186" s="146" t="s">
        <v>155</v>
      </c>
      <c r="E186" s="147" t="s">
        <v>1</v>
      </c>
      <c r="F186" s="148" t="s">
        <v>210</v>
      </c>
      <c r="H186" s="149">
        <v>12.954000000000001</v>
      </c>
      <c r="I186" s="150"/>
      <c r="L186" s="145"/>
      <c r="M186" s="151"/>
      <c r="T186" s="152"/>
      <c r="AT186" s="147" t="s">
        <v>155</v>
      </c>
      <c r="AU186" s="147" t="s">
        <v>153</v>
      </c>
      <c r="AV186" s="12" t="s">
        <v>85</v>
      </c>
      <c r="AW186" s="12" t="s">
        <v>30</v>
      </c>
      <c r="AX186" s="12" t="s">
        <v>75</v>
      </c>
      <c r="AY186" s="147" t="s">
        <v>143</v>
      </c>
    </row>
    <row r="187" spans="2:65" s="15" customFormat="1" ht="11.25">
      <c r="B187" s="166"/>
      <c r="D187" s="146" t="s">
        <v>155</v>
      </c>
      <c r="E187" s="167" t="s">
        <v>1</v>
      </c>
      <c r="F187" s="168" t="s">
        <v>180</v>
      </c>
      <c r="H187" s="169">
        <v>12.954000000000001</v>
      </c>
      <c r="I187" s="170"/>
      <c r="L187" s="166"/>
      <c r="M187" s="171"/>
      <c r="T187" s="172"/>
      <c r="AT187" s="167" t="s">
        <v>155</v>
      </c>
      <c r="AU187" s="167" t="s">
        <v>153</v>
      </c>
      <c r="AV187" s="15" t="s">
        <v>153</v>
      </c>
      <c r="AW187" s="15" t="s">
        <v>30</v>
      </c>
      <c r="AX187" s="15" t="s">
        <v>75</v>
      </c>
      <c r="AY187" s="167" t="s">
        <v>143</v>
      </c>
    </row>
    <row r="188" spans="2:65" s="14" customFormat="1" ht="11.25">
      <c r="B188" s="159"/>
      <c r="D188" s="146" t="s">
        <v>155</v>
      </c>
      <c r="E188" s="160" t="s">
        <v>1</v>
      </c>
      <c r="F188" s="161" t="s">
        <v>173</v>
      </c>
      <c r="H188" s="162">
        <v>43.710999999999999</v>
      </c>
      <c r="I188" s="163"/>
      <c r="L188" s="159"/>
      <c r="M188" s="164"/>
      <c r="T188" s="165"/>
      <c r="AT188" s="160" t="s">
        <v>155</v>
      </c>
      <c r="AU188" s="160" t="s">
        <v>153</v>
      </c>
      <c r="AV188" s="14" t="s">
        <v>152</v>
      </c>
      <c r="AW188" s="14" t="s">
        <v>30</v>
      </c>
      <c r="AX188" s="14" t="s">
        <v>83</v>
      </c>
      <c r="AY188" s="160" t="s">
        <v>143</v>
      </c>
    </row>
    <row r="189" spans="2:65" s="1" customFormat="1" ht="33" customHeight="1">
      <c r="B189" s="32"/>
      <c r="C189" s="132" t="s">
        <v>211</v>
      </c>
      <c r="D189" s="132" t="s">
        <v>147</v>
      </c>
      <c r="E189" s="133" t="s">
        <v>212</v>
      </c>
      <c r="F189" s="134" t="s">
        <v>213</v>
      </c>
      <c r="G189" s="135" t="s">
        <v>167</v>
      </c>
      <c r="H189" s="136">
        <v>82.724999999999994</v>
      </c>
      <c r="I189" s="137"/>
      <c r="J189" s="138">
        <f>ROUND(I189*H189,2)</f>
        <v>0</v>
      </c>
      <c r="K189" s="134" t="s">
        <v>151</v>
      </c>
      <c r="L189" s="32"/>
      <c r="M189" s="139" t="s">
        <v>1</v>
      </c>
      <c r="N189" s="140" t="s">
        <v>40</v>
      </c>
      <c r="P189" s="141">
        <f>O189*H189</f>
        <v>0</v>
      </c>
      <c r="Q189" s="141">
        <v>0</v>
      </c>
      <c r="R189" s="141">
        <f>Q189*H189</f>
        <v>0</v>
      </c>
      <c r="S189" s="141">
        <v>0</v>
      </c>
      <c r="T189" s="142">
        <f>S189*H189</f>
        <v>0</v>
      </c>
      <c r="AR189" s="143" t="s">
        <v>152</v>
      </c>
      <c r="AT189" s="143" t="s">
        <v>147</v>
      </c>
      <c r="AU189" s="143" t="s">
        <v>153</v>
      </c>
      <c r="AY189" s="17" t="s">
        <v>143</v>
      </c>
      <c r="BE189" s="144">
        <f>IF(N189="základní",J189,0)</f>
        <v>0</v>
      </c>
      <c r="BF189" s="144">
        <f>IF(N189="snížená",J189,0)</f>
        <v>0</v>
      </c>
      <c r="BG189" s="144">
        <f>IF(N189="zákl. přenesená",J189,0)</f>
        <v>0</v>
      </c>
      <c r="BH189" s="144">
        <f>IF(N189="sníž. přenesená",J189,0)</f>
        <v>0</v>
      </c>
      <c r="BI189" s="144">
        <f>IF(N189="nulová",J189,0)</f>
        <v>0</v>
      </c>
      <c r="BJ189" s="17" t="s">
        <v>83</v>
      </c>
      <c r="BK189" s="144">
        <f>ROUND(I189*H189,2)</f>
        <v>0</v>
      </c>
      <c r="BL189" s="17" t="s">
        <v>152</v>
      </c>
      <c r="BM189" s="143" t="s">
        <v>214</v>
      </c>
    </row>
    <row r="190" spans="2:65" s="13" customFormat="1" ht="11.25">
      <c r="B190" s="153"/>
      <c r="D190" s="146" t="s">
        <v>155</v>
      </c>
      <c r="E190" s="154" t="s">
        <v>1</v>
      </c>
      <c r="F190" s="155" t="s">
        <v>215</v>
      </c>
      <c r="H190" s="154" t="s">
        <v>1</v>
      </c>
      <c r="I190" s="156"/>
      <c r="L190" s="153"/>
      <c r="M190" s="157"/>
      <c r="T190" s="158"/>
      <c r="AT190" s="154" t="s">
        <v>155</v>
      </c>
      <c r="AU190" s="154" t="s">
        <v>153</v>
      </c>
      <c r="AV190" s="13" t="s">
        <v>83</v>
      </c>
      <c r="AW190" s="13" t="s">
        <v>30</v>
      </c>
      <c r="AX190" s="13" t="s">
        <v>75</v>
      </c>
      <c r="AY190" s="154" t="s">
        <v>143</v>
      </c>
    </row>
    <row r="191" spans="2:65" s="12" customFormat="1" ht="22.5">
      <c r="B191" s="145"/>
      <c r="D191" s="146" t="s">
        <v>155</v>
      </c>
      <c r="E191" s="147" t="s">
        <v>1</v>
      </c>
      <c r="F191" s="148" t="s">
        <v>216</v>
      </c>
      <c r="H191" s="149">
        <v>82.724999999999994</v>
      </c>
      <c r="I191" s="150"/>
      <c r="L191" s="145"/>
      <c r="M191" s="151"/>
      <c r="T191" s="152"/>
      <c r="AT191" s="147" t="s">
        <v>155</v>
      </c>
      <c r="AU191" s="147" t="s">
        <v>153</v>
      </c>
      <c r="AV191" s="12" t="s">
        <v>85</v>
      </c>
      <c r="AW191" s="12" t="s">
        <v>30</v>
      </c>
      <c r="AX191" s="12" t="s">
        <v>83</v>
      </c>
      <c r="AY191" s="147" t="s">
        <v>143</v>
      </c>
    </row>
    <row r="192" spans="2:65" s="1" customFormat="1" ht="33" customHeight="1">
      <c r="B192" s="32"/>
      <c r="C192" s="132" t="s">
        <v>217</v>
      </c>
      <c r="D192" s="132" t="s">
        <v>147</v>
      </c>
      <c r="E192" s="133" t="s">
        <v>218</v>
      </c>
      <c r="F192" s="134" t="s">
        <v>219</v>
      </c>
      <c r="G192" s="135" t="s">
        <v>167</v>
      </c>
      <c r="H192" s="136">
        <v>71.375</v>
      </c>
      <c r="I192" s="137"/>
      <c r="J192" s="138">
        <f>ROUND(I192*H192,2)</f>
        <v>0</v>
      </c>
      <c r="K192" s="134" t="s">
        <v>151</v>
      </c>
      <c r="L192" s="32"/>
      <c r="M192" s="139" t="s">
        <v>1</v>
      </c>
      <c r="N192" s="140" t="s">
        <v>40</v>
      </c>
      <c r="P192" s="141">
        <f>O192*H192</f>
        <v>0</v>
      </c>
      <c r="Q192" s="141">
        <v>0</v>
      </c>
      <c r="R192" s="141">
        <f>Q192*H192</f>
        <v>0</v>
      </c>
      <c r="S192" s="141">
        <v>0</v>
      </c>
      <c r="T192" s="142">
        <f>S192*H192</f>
        <v>0</v>
      </c>
      <c r="AR192" s="143" t="s">
        <v>152</v>
      </c>
      <c r="AT192" s="143" t="s">
        <v>147</v>
      </c>
      <c r="AU192" s="143" t="s">
        <v>153</v>
      </c>
      <c r="AY192" s="17" t="s">
        <v>143</v>
      </c>
      <c r="BE192" s="144">
        <f>IF(N192="základní",J192,0)</f>
        <v>0</v>
      </c>
      <c r="BF192" s="144">
        <f>IF(N192="snížená",J192,0)</f>
        <v>0</v>
      </c>
      <c r="BG192" s="144">
        <f>IF(N192="zákl. přenesená",J192,0)</f>
        <v>0</v>
      </c>
      <c r="BH192" s="144">
        <f>IF(N192="sníž. přenesená",J192,0)</f>
        <v>0</v>
      </c>
      <c r="BI192" s="144">
        <f>IF(N192="nulová",J192,0)</f>
        <v>0</v>
      </c>
      <c r="BJ192" s="17" t="s">
        <v>83</v>
      </c>
      <c r="BK192" s="144">
        <f>ROUND(I192*H192,2)</f>
        <v>0</v>
      </c>
      <c r="BL192" s="17" t="s">
        <v>152</v>
      </c>
      <c r="BM192" s="143" t="s">
        <v>220</v>
      </c>
    </row>
    <row r="193" spans="2:65" s="12" customFormat="1" ht="22.5">
      <c r="B193" s="145"/>
      <c r="D193" s="146" t="s">
        <v>155</v>
      </c>
      <c r="E193" s="147" t="s">
        <v>1</v>
      </c>
      <c r="F193" s="148" t="s">
        <v>221</v>
      </c>
      <c r="H193" s="149">
        <v>71.375</v>
      </c>
      <c r="I193" s="150"/>
      <c r="L193" s="145"/>
      <c r="M193" s="151"/>
      <c r="T193" s="152"/>
      <c r="AT193" s="147" t="s">
        <v>155</v>
      </c>
      <c r="AU193" s="147" t="s">
        <v>153</v>
      </c>
      <c r="AV193" s="12" t="s">
        <v>85</v>
      </c>
      <c r="AW193" s="12" t="s">
        <v>30</v>
      </c>
      <c r="AX193" s="12" t="s">
        <v>83</v>
      </c>
      <c r="AY193" s="147" t="s">
        <v>143</v>
      </c>
    </row>
    <row r="194" spans="2:65" s="1" customFormat="1" ht="16.5" customHeight="1">
      <c r="B194" s="32"/>
      <c r="C194" s="173" t="s">
        <v>8</v>
      </c>
      <c r="D194" s="173" t="s">
        <v>222</v>
      </c>
      <c r="E194" s="174" t="s">
        <v>223</v>
      </c>
      <c r="F194" s="175" t="s">
        <v>224</v>
      </c>
      <c r="G194" s="176" t="s">
        <v>189</v>
      </c>
      <c r="H194" s="177">
        <v>29.302</v>
      </c>
      <c r="I194" s="178"/>
      <c r="J194" s="179">
        <f>ROUND(I194*H194,2)</f>
        <v>0</v>
      </c>
      <c r="K194" s="175" t="s">
        <v>151</v>
      </c>
      <c r="L194" s="180"/>
      <c r="M194" s="181" t="s">
        <v>1</v>
      </c>
      <c r="N194" s="182" t="s">
        <v>40</v>
      </c>
      <c r="P194" s="141">
        <f>O194*H194</f>
        <v>0</v>
      </c>
      <c r="Q194" s="141">
        <v>1</v>
      </c>
      <c r="R194" s="141">
        <f>Q194*H194</f>
        <v>29.302</v>
      </c>
      <c r="S194" s="141">
        <v>0</v>
      </c>
      <c r="T194" s="142">
        <f>S194*H194</f>
        <v>0</v>
      </c>
      <c r="AR194" s="143" t="s">
        <v>192</v>
      </c>
      <c r="AT194" s="143" t="s">
        <v>222</v>
      </c>
      <c r="AU194" s="143" t="s">
        <v>153</v>
      </c>
      <c r="AY194" s="17" t="s">
        <v>143</v>
      </c>
      <c r="BE194" s="144">
        <f>IF(N194="základní",J194,0)</f>
        <v>0</v>
      </c>
      <c r="BF194" s="144">
        <f>IF(N194="snížená",J194,0)</f>
        <v>0</v>
      </c>
      <c r="BG194" s="144">
        <f>IF(N194="zákl. přenesená",J194,0)</f>
        <v>0</v>
      </c>
      <c r="BH194" s="144">
        <f>IF(N194="sníž. přenesená",J194,0)</f>
        <v>0</v>
      </c>
      <c r="BI194" s="144">
        <f>IF(N194="nulová",J194,0)</f>
        <v>0</v>
      </c>
      <c r="BJ194" s="17" t="s">
        <v>83</v>
      </c>
      <c r="BK194" s="144">
        <f>ROUND(I194*H194,2)</f>
        <v>0</v>
      </c>
      <c r="BL194" s="17" t="s">
        <v>152</v>
      </c>
      <c r="BM194" s="143" t="s">
        <v>225</v>
      </c>
    </row>
    <row r="195" spans="2:65" s="12" customFormat="1" ht="11.25">
      <c r="B195" s="145"/>
      <c r="D195" s="146" t="s">
        <v>155</v>
      </c>
      <c r="E195" s="147" t="s">
        <v>1</v>
      </c>
      <c r="F195" s="148" t="s">
        <v>226</v>
      </c>
      <c r="H195" s="149">
        <v>154.1</v>
      </c>
      <c r="I195" s="150"/>
      <c r="L195" s="145"/>
      <c r="M195" s="151"/>
      <c r="T195" s="152"/>
      <c r="AT195" s="147" t="s">
        <v>155</v>
      </c>
      <c r="AU195" s="147" t="s">
        <v>153</v>
      </c>
      <c r="AV195" s="12" t="s">
        <v>85</v>
      </c>
      <c r="AW195" s="12" t="s">
        <v>30</v>
      </c>
      <c r="AX195" s="12" t="s">
        <v>75</v>
      </c>
      <c r="AY195" s="147" t="s">
        <v>143</v>
      </c>
    </row>
    <row r="196" spans="2:65" s="12" customFormat="1" ht="22.5">
      <c r="B196" s="145"/>
      <c r="D196" s="146" t="s">
        <v>155</v>
      </c>
      <c r="E196" s="147" t="s">
        <v>1</v>
      </c>
      <c r="F196" s="148" t="s">
        <v>227</v>
      </c>
      <c r="H196" s="149">
        <v>-137.821</v>
      </c>
      <c r="I196" s="150"/>
      <c r="L196" s="145"/>
      <c r="M196" s="151"/>
      <c r="T196" s="152"/>
      <c r="AT196" s="147" t="s">
        <v>155</v>
      </c>
      <c r="AU196" s="147" t="s">
        <v>153</v>
      </c>
      <c r="AV196" s="12" t="s">
        <v>85</v>
      </c>
      <c r="AW196" s="12" t="s">
        <v>30</v>
      </c>
      <c r="AX196" s="12" t="s">
        <v>75</v>
      </c>
      <c r="AY196" s="147" t="s">
        <v>143</v>
      </c>
    </row>
    <row r="197" spans="2:65" s="14" customFormat="1" ht="11.25">
      <c r="B197" s="159"/>
      <c r="D197" s="146" t="s">
        <v>155</v>
      </c>
      <c r="E197" s="160" t="s">
        <v>1</v>
      </c>
      <c r="F197" s="161" t="s">
        <v>173</v>
      </c>
      <c r="H197" s="162">
        <v>16.279</v>
      </c>
      <c r="I197" s="163"/>
      <c r="L197" s="159"/>
      <c r="M197" s="164"/>
      <c r="T197" s="165"/>
      <c r="AT197" s="160" t="s">
        <v>155</v>
      </c>
      <c r="AU197" s="160" t="s">
        <v>153</v>
      </c>
      <c r="AV197" s="14" t="s">
        <v>152</v>
      </c>
      <c r="AW197" s="14" t="s">
        <v>30</v>
      </c>
      <c r="AX197" s="14" t="s">
        <v>83</v>
      </c>
      <c r="AY197" s="160" t="s">
        <v>143</v>
      </c>
    </row>
    <row r="198" spans="2:65" s="12" customFormat="1" ht="11.25">
      <c r="B198" s="145"/>
      <c r="D198" s="146" t="s">
        <v>155</v>
      </c>
      <c r="F198" s="148" t="s">
        <v>228</v>
      </c>
      <c r="H198" s="149">
        <v>29.302</v>
      </c>
      <c r="I198" s="150"/>
      <c r="L198" s="145"/>
      <c r="M198" s="151"/>
      <c r="T198" s="152"/>
      <c r="AT198" s="147" t="s">
        <v>155</v>
      </c>
      <c r="AU198" s="147" t="s">
        <v>153</v>
      </c>
      <c r="AV198" s="12" t="s">
        <v>85</v>
      </c>
      <c r="AW198" s="12" t="s">
        <v>4</v>
      </c>
      <c r="AX198" s="12" t="s">
        <v>83</v>
      </c>
      <c r="AY198" s="147" t="s">
        <v>143</v>
      </c>
    </row>
    <row r="199" spans="2:65" s="11" customFormat="1" ht="20.85" customHeight="1">
      <c r="B199" s="120"/>
      <c r="D199" s="121" t="s">
        <v>74</v>
      </c>
      <c r="E199" s="130" t="s">
        <v>229</v>
      </c>
      <c r="F199" s="130" t="s">
        <v>230</v>
      </c>
      <c r="I199" s="123"/>
      <c r="J199" s="131">
        <f>BK199</f>
        <v>0</v>
      </c>
      <c r="L199" s="120"/>
      <c r="M199" s="125"/>
      <c r="P199" s="126">
        <f>SUM(P200:P219)</f>
        <v>0</v>
      </c>
      <c r="R199" s="126">
        <f>SUM(R200:R219)</f>
        <v>7.5780719999999997</v>
      </c>
      <c r="T199" s="127">
        <f>SUM(T200:T219)</f>
        <v>0</v>
      </c>
      <c r="AR199" s="121" t="s">
        <v>83</v>
      </c>
      <c r="AT199" s="128" t="s">
        <v>74</v>
      </c>
      <c r="AU199" s="128" t="s">
        <v>85</v>
      </c>
      <c r="AY199" s="121" t="s">
        <v>143</v>
      </c>
      <c r="BK199" s="129">
        <f>SUM(BK200:BK219)</f>
        <v>0</v>
      </c>
    </row>
    <row r="200" spans="2:65" s="1" customFormat="1" ht="24.2" customHeight="1">
      <c r="B200" s="32"/>
      <c r="C200" s="132" t="s">
        <v>231</v>
      </c>
      <c r="D200" s="132" t="s">
        <v>147</v>
      </c>
      <c r="E200" s="133" t="s">
        <v>232</v>
      </c>
      <c r="F200" s="134" t="s">
        <v>233</v>
      </c>
      <c r="G200" s="135" t="s">
        <v>167</v>
      </c>
      <c r="H200" s="136">
        <v>4.05</v>
      </c>
      <c r="I200" s="137"/>
      <c r="J200" s="138">
        <f>ROUND(I200*H200,2)</f>
        <v>0</v>
      </c>
      <c r="K200" s="134" t="s">
        <v>151</v>
      </c>
      <c r="L200" s="32"/>
      <c r="M200" s="139" t="s">
        <v>1</v>
      </c>
      <c r="N200" s="140" t="s">
        <v>40</v>
      </c>
      <c r="P200" s="141">
        <f>O200*H200</f>
        <v>0</v>
      </c>
      <c r="Q200" s="141">
        <v>0</v>
      </c>
      <c r="R200" s="141">
        <f>Q200*H200</f>
        <v>0</v>
      </c>
      <c r="S200" s="141">
        <v>0</v>
      </c>
      <c r="T200" s="142">
        <f>S200*H200</f>
        <v>0</v>
      </c>
      <c r="AR200" s="143" t="s">
        <v>152</v>
      </c>
      <c r="AT200" s="143" t="s">
        <v>147</v>
      </c>
      <c r="AU200" s="143" t="s">
        <v>153</v>
      </c>
      <c r="AY200" s="17" t="s">
        <v>143</v>
      </c>
      <c r="BE200" s="144">
        <f>IF(N200="základní",J200,0)</f>
        <v>0</v>
      </c>
      <c r="BF200" s="144">
        <f>IF(N200="snížená",J200,0)</f>
        <v>0</v>
      </c>
      <c r="BG200" s="144">
        <f>IF(N200="zákl. přenesená",J200,0)</f>
        <v>0</v>
      </c>
      <c r="BH200" s="144">
        <f>IF(N200="sníž. přenesená",J200,0)</f>
        <v>0</v>
      </c>
      <c r="BI200" s="144">
        <f>IF(N200="nulová",J200,0)</f>
        <v>0</v>
      </c>
      <c r="BJ200" s="17" t="s">
        <v>83</v>
      </c>
      <c r="BK200" s="144">
        <f>ROUND(I200*H200,2)</f>
        <v>0</v>
      </c>
      <c r="BL200" s="17" t="s">
        <v>152</v>
      </c>
      <c r="BM200" s="143" t="s">
        <v>234</v>
      </c>
    </row>
    <row r="201" spans="2:65" s="12" customFormat="1" ht="11.25">
      <c r="B201" s="145"/>
      <c r="D201" s="146" t="s">
        <v>155</v>
      </c>
      <c r="E201" s="147" t="s">
        <v>1</v>
      </c>
      <c r="F201" s="148" t="s">
        <v>235</v>
      </c>
      <c r="H201" s="149">
        <v>4.05</v>
      </c>
      <c r="I201" s="150"/>
      <c r="L201" s="145"/>
      <c r="M201" s="151"/>
      <c r="T201" s="152"/>
      <c r="AT201" s="147" t="s">
        <v>155</v>
      </c>
      <c r="AU201" s="147" t="s">
        <v>153</v>
      </c>
      <c r="AV201" s="12" t="s">
        <v>85</v>
      </c>
      <c r="AW201" s="12" t="s">
        <v>30</v>
      </c>
      <c r="AX201" s="12" t="s">
        <v>83</v>
      </c>
      <c r="AY201" s="147" t="s">
        <v>143</v>
      </c>
    </row>
    <row r="202" spans="2:65" s="1" customFormat="1" ht="33" customHeight="1">
      <c r="B202" s="32"/>
      <c r="C202" s="132" t="s">
        <v>236</v>
      </c>
      <c r="D202" s="132" t="s">
        <v>147</v>
      </c>
      <c r="E202" s="133" t="s">
        <v>237</v>
      </c>
      <c r="F202" s="134" t="s">
        <v>238</v>
      </c>
      <c r="G202" s="135" t="s">
        <v>167</v>
      </c>
      <c r="H202" s="136">
        <v>33.81</v>
      </c>
      <c r="I202" s="137"/>
      <c r="J202" s="138">
        <f>ROUND(I202*H202,2)</f>
        <v>0</v>
      </c>
      <c r="K202" s="134" t="s">
        <v>151</v>
      </c>
      <c r="L202" s="32"/>
      <c r="M202" s="139" t="s">
        <v>1</v>
      </c>
      <c r="N202" s="140" t="s">
        <v>40</v>
      </c>
      <c r="P202" s="141">
        <f>O202*H202</f>
        <v>0</v>
      </c>
      <c r="Q202" s="141">
        <v>0</v>
      </c>
      <c r="R202" s="141">
        <f>Q202*H202</f>
        <v>0</v>
      </c>
      <c r="S202" s="141">
        <v>0</v>
      </c>
      <c r="T202" s="142">
        <f>S202*H202</f>
        <v>0</v>
      </c>
      <c r="AR202" s="143" t="s">
        <v>152</v>
      </c>
      <c r="AT202" s="143" t="s">
        <v>147</v>
      </c>
      <c r="AU202" s="143" t="s">
        <v>153</v>
      </c>
      <c r="AY202" s="17" t="s">
        <v>143</v>
      </c>
      <c r="BE202" s="144">
        <f>IF(N202="základní",J202,0)</f>
        <v>0</v>
      </c>
      <c r="BF202" s="144">
        <f>IF(N202="snížená",J202,0)</f>
        <v>0</v>
      </c>
      <c r="BG202" s="144">
        <f>IF(N202="zákl. přenesená",J202,0)</f>
        <v>0</v>
      </c>
      <c r="BH202" s="144">
        <f>IF(N202="sníž. přenesená",J202,0)</f>
        <v>0</v>
      </c>
      <c r="BI202" s="144">
        <f>IF(N202="nulová",J202,0)</f>
        <v>0</v>
      </c>
      <c r="BJ202" s="17" t="s">
        <v>83</v>
      </c>
      <c r="BK202" s="144">
        <f>ROUND(I202*H202,2)</f>
        <v>0</v>
      </c>
      <c r="BL202" s="17" t="s">
        <v>152</v>
      </c>
      <c r="BM202" s="143" t="s">
        <v>239</v>
      </c>
    </row>
    <row r="203" spans="2:65" s="12" customFormat="1" ht="11.25">
      <c r="B203" s="145"/>
      <c r="D203" s="146" t="s">
        <v>155</v>
      </c>
      <c r="E203" s="147" t="s">
        <v>1</v>
      </c>
      <c r="F203" s="148" t="s">
        <v>240</v>
      </c>
      <c r="H203" s="149">
        <v>2.4</v>
      </c>
      <c r="I203" s="150"/>
      <c r="L203" s="145"/>
      <c r="M203" s="151"/>
      <c r="T203" s="152"/>
      <c r="AT203" s="147" t="s">
        <v>155</v>
      </c>
      <c r="AU203" s="147" t="s">
        <v>153</v>
      </c>
      <c r="AV203" s="12" t="s">
        <v>85</v>
      </c>
      <c r="AW203" s="12" t="s">
        <v>30</v>
      </c>
      <c r="AX203" s="12" t="s">
        <v>75</v>
      </c>
      <c r="AY203" s="147" t="s">
        <v>143</v>
      </c>
    </row>
    <row r="204" spans="2:65" s="12" customFormat="1" ht="11.25">
      <c r="B204" s="145"/>
      <c r="D204" s="146" t="s">
        <v>155</v>
      </c>
      <c r="E204" s="147" t="s">
        <v>1</v>
      </c>
      <c r="F204" s="148" t="s">
        <v>241</v>
      </c>
      <c r="H204" s="149">
        <v>31.41</v>
      </c>
      <c r="I204" s="150"/>
      <c r="L204" s="145"/>
      <c r="M204" s="151"/>
      <c r="T204" s="152"/>
      <c r="AT204" s="147" t="s">
        <v>155</v>
      </c>
      <c r="AU204" s="147" t="s">
        <v>153</v>
      </c>
      <c r="AV204" s="12" t="s">
        <v>85</v>
      </c>
      <c r="AW204" s="12" t="s">
        <v>30</v>
      </c>
      <c r="AX204" s="12" t="s">
        <v>75</v>
      </c>
      <c r="AY204" s="147" t="s">
        <v>143</v>
      </c>
    </row>
    <row r="205" spans="2:65" s="14" customFormat="1" ht="11.25">
      <c r="B205" s="159"/>
      <c r="D205" s="146" t="s">
        <v>155</v>
      </c>
      <c r="E205" s="160" t="s">
        <v>1</v>
      </c>
      <c r="F205" s="161" t="s">
        <v>173</v>
      </c>
      <c r="H205" s="162">
        <v>33.81</v>
      </c>
      <c r="I205" s="163"/>
      <c r="L205" s="159"/>
      <c r="M205" s="164"/>
      <c r="T205" s="165"/>
      <c r="AT205" s="160" t="s">
        <v>155</v>
      </c>
      <c r="AU205" s="160" t="s">
        <v>153</v>
      </c>
      <c r="AV205" s="14" t="s">
        <v>152</v>
      </c>
      <c r="AW205" s="14" t="s">
        <v>30</v>
      </c>
      <c r="AX205" s="14" t="s">
        <v>83</v>
      </c>
      <c r="AY205" s="160" t="s">
        <v>143</v>
      </c>
    </row>
    <row r="206" spans="2:65" s="1" customFormat="1" ht="33" customHeight="1">
      <c r="B206" s="32"/>
      <c r="C206" s="132" t="s">
        <v>242</v>
      </c>
      <c r="D206" s="132" t="s">
        <v>147</v>
      </c>
      <c r="E206" s="133" t="s">
        <v>243</v>
      </c>
      <c r="F206" s="134" t="s">
        <v>244</v>
      </c>
      <c r="G206" s="135" t="s">
        <v>167</v>
      </c>
      <c r="H206" s="136">
        <v>56.25</v>
      </c>
      <c r="I206" s="137"/>
      <c r="J206" s="138">
        <f>ROUND(I206*H206,2)</f>
        <v>0</v>
      </c>
      <c r="K206" s="134" t="s">
        <v>151</v>
      </c>
      <c r="L206" s="32"/>
      <c r="M206" s="139" t="s">
        <v>1</v>
      </c>
      <c r="N206" s="140" t="s">
        <v>40</v>
      </c>
      <c r="P206" s="141">
        <f>O206*H206</f>
        <v>0</v>
      </c>
      <c r="Q206" s="141">
        <v>0</v>
      </c>
      <c r="R206" s="141">
        <f>Q206*H206</f>
        <v>0</v>
      </c>
      <c r="S206" s="141">
        <v>0</v>
      </c>
      <c r="T206" s="142">
        <f>S206*H206</f>
        <v>0</v>
      </c>
      <c r="AR206" s="143" t="s">
        <v>152</v>
      </c>
      <c r="AT206" s="143" t="s">
        <v>147</v>
      </c>
      <c r="AU206" s="143" t="s">
        <v>153</v>
      </c>
      <c r="AY206" s="17" t="s">
        <v>143</v>
      </c>
      <c r="BE206" s="144">
        <f>IF(N206="základní",J206,0)</f>
        <v>0</v>
      </c>
      <c r="BF206" s="144">
        <f>IF(N206="snížená",J206,0)</f>
        <v>0</v>
      </c>
      <c r="BG206" s="144">
        <f>IF(N206="zákl. přenesená",J206,0)</f>
        <v>0</v>
      </c>
      <c r="BH206" s="144">
        <f>IF(N206="sníž. přenesená",J206,0)</f>
        <v>0</v>
      </c>
      <c r="BI206" s="144">
        <f>IF(N206="nulová",J206,0)</f>
        <v>0</v>
      </c>
      <c r="BJ206" s="17" t="s">
        <v>83</v>
      </c>
      <c r="BK206" s="144">
        <f>ROUND(I206*H206,2)</f>
        <v>0</v>
      </c>
      <c r="BL206" s="17" t="s">
        <v>152</v>
      </c>
      <c r="BM206" s="143" t="s">
        <v>245</v>
      </c>
    </row>
    <row r="207" spans="2:65" s="12" customFormat="1" ht="11.25">
      <c r="B207" s="145"/>
      <c r="D207" s="146" t="s">
        <v>155</v>
      </c>
      <c r="E207" s="147" t="s">
        <v>1</v>
      </c>
      <c r="F207" s="148" t="s">
        <v>246</v>
      </c>
      <c r="H207" s="149">
        <v>56.25</v>
      </c>
      <c r="I207" s="150"/>
      <c r="L207" s="145"/>
      <c r="M207" s="151"/>
      <c r="T207" s="152"/>
      <c r="AT207" s="147" t="s">
        <v>155</v>
      </c>
      <c r="AU207" s="147" t="s">
        <v>153</v>
      </c>
      <c r="AV207" s="12" t="s">
        <v>85</v>
      </c>
      <c r="AW207" s="12" t="s">
        <v>30</v>
      </c>
      <c r="AX207" s="12" t="s">
        <v>83</v>
      </c>
      <c r="AY207" s="147" t="s">
        <v>143</v>
      </c>
    </row>
    <row r="208" spans="2:65" s="1" customFormat="1" ht="21.75" customHeight="1">
      <c r="B208" s="32"/>
      <c r="C208" s="132" t="s">
        <v>247</v>
      </c>
      <c r="D208" s="132" t="s">
        <v>147</v>
      </c>
      <c r="E208" s="133" t="s">
        <v>248</v>
      </c>
      <c r="F208" s="134" t="s">
        <v>249</v>
      </c>
      <c r="G208" s="135" t="s">
        <v>150</v>
      </c>
      <c r="H208" s="136">
        <v>235.8</v>
      </c>
      <c r="I208" s="137"/>
      <c r="J208" s="138">
        <f>ROUND(I208*H208,2)</f>
        <v>0</v>
      </c>
      <c r="K208" s="134" t="s">
        <v>151</v>
      </c>
      <c r="L208" s="32"/>
      <c r="M208" s="139" t="s">
        <v>1</v>
      </c>
      <c r="N208" s="140" t="s">
        <v>40</v>
      </c>
      <c r="P208" s="141">
        <f>O208*H208</f>
        <v>0</v>
      </c>
      <c r="Q208" s="141">
        <v>8.4000000000000003E-4</v>
      </c>
      <c r="R208" s="141">
        <f>Q208*H208</f>
        <v>0.19807200000000003</v>
      </c>
      <c r="S208" s="141">
        <v>0</v>
      </c>
      <c r="T208" s="142">
        <f>S208*H208</f>
        <v>0</v>
      </c>
      <c r="AR208" s="143" t="s">
        <v>152</v>
      </c>
      <c r="AT208" s="143" t="s">
        <v>147</v>
      </c>
      <c r="AU208" s="143" t="s">
        <v>153</v>
      </c>
      <c r="AY208" s="17" t="s">
        <v>143</v>
      </c>
      <c r="BE208" s="144">
        <f>IF(N208="základní",J208,0)</f>
        <v>0</v>
      </c>
      <c r="BF208" s="144">
        <f>IF(N208="snížená",J208,0)</f>
        <v>0</v>
      </c>
      <c r="BG208" s="144">
        <f>IF(N208="zákl. přenesená",J208,0)</f>
        <v>0</v>
      </c>
      <c r="BH208" s="144">
        <f>IF(N208="sníž. přenesená",J208,0)</f>
        <v>0</v>
      </c>
      <c r="BI208" s="144">
        <f>IF(N208="nulová",J208,0)</f>
        <v>0</v>
      </c>
      <c r="BJ208" s="17" t="s">
        <v>83</v>
      </c>
      <c r="BK208" s="144">
        <f>ROUND(I208*H208,2)</f>
        <v>0</v>
      </c>
      <c r="BL208" s="17" t="s">
        <v>152</v>
      </c>
      <c r="BM208" s="143" t="s">
        <v>250</v>
      </c>
    </row>
    <row r="209" spans="2:65" s="12" customFormat="1" ht="11.25">
      <c r="B209" s="145"/>
      <c r="D209" s="146" t="s">
        <v>155</v>
      </c>
      <c r="E209" s="147" t="s">
        <v>1</v>
      </c>
      <c r="F209" s="148" t="s">
        <v>251</v>
      </c>
      <c r="H209" s="149">
        <v>10.8</v>
      </c>
      <c r="I209" s="150"/>
      <c r="L209" s="145"/>
      <c r="M209" s="151"/>
      <c r="T209" s="152"/>
      <c r="AT209" s="147" t="s">
        <v>155</v>
      </c>
      <c r="AU209" s="147" t="s">
        <v>153</v>
      </c>
      <c r="AV209" s="12" t="s">
        <v>85</v>
      </c>
      <c r="AW209" s="12" t="s">
        <v>30</v>
      </c>
      <c r="AX209" s="12" t="s">
        <v>75</v>
      </c>
      <c r="AY209" s="147" t="s">
        <v>143</v>
      </c>
    </row>
    <row r="210" spans="2:65" s="12" customFormat="1" ht="11.25">
      <c r="B210" s="145"/>
      <c r="D210" s="146" t="s">
        <v>155</v>
      </c>
      <c r="E210" s="147" t="s">
        <v>1</v>
      </c>
      <c r="F210" s="148" t="s">
        <v>252</v>
      </c>
      <c r="H210" s="149">
        <v>225</v>
      </c>
      <c r="I210" s="150"/>
      <c r="L210" s="145"/>
      <c r="M210" s="151"/>
      <c r="T210" s="152"/>
      <c r="AT210" s="147" t="s">
        <v>155</v>
      </c>
      <c r="AU210" s="147" t="s">
        <v>153</v>
      </c>
      <c r="AV210" s="12" t="s">
        <v>85</v>
      </c>
      <c r="AW210" s="12" t="s">
        <v>30</v>
      </c>
      <c r="AX210" s="12" t="s">
        <v>75</v>
      </c>
      <c r="AY210" s="147" t="s">
        <v>143</v>
      </c>
    </row>
    <row r="211" spans="2:65" s="14" customFormat="1" ht="11.25">
      <c r="B211" s="159"/>
      <c r="D211" s="146" t="s">
        <v>155</v>
      </c>
      <c r="E211" s="160" t="s">
        <v>1</v>
      </c>
      <c r="F211" s="161" t="s">
        <v>173</v>
      </c>
      <c r="H211" s="162">
        <v>235.8</v>
      </c>
      <c r="I211" s="163"/>
      <c r="L211" s="159"/>
      <c r="M211" s="164"/>
      <c r="T211" s="165"/>
      <c r="AT211" s="160" t="s">
        <v>155</v>
      </c>
      <c r="AU211" s="160" t="s">
        <v>153</v>
      </c>
      <c r="AV211" s="14" t="s">
        <v>152</v>
      </c>
      <c r="AW211" s="14" t="s">
        <v>30</v>
      </c>
      <c r="AX211" s="14" t="s">
        <v>83</v>
      </c>
      <c r="AY211" s="160" t="s">
        <v>143</v>
      </c>
    </row>
    <row r="212" spans="2:65" s="1" customFormat="1" ht="24.2" customHeight="1">
      <c r="B212" s="32"/>
      <c r="C212" s="132" t="s">
        <v>253</v>
      </c>
      <c r="D212" s="132" t="s">
        <v>147</v>
      </c>
      <c r="E212" s="133" t="s">
        <v>254</v>
      </c>
      <c r="F212" s="134" t="s">
        <v>255</v>
      </c>
      <c r="G212" s="135" t="s">
        <v>150</v>
      </c>
      <c r="H212" s="136">
        <v>235.8</v>
      </c>
      <c r="I212" s="137"/>
      <c r="J212" s="138">
        <f>ROUND(I212*H212,2)</f>
        <v>0</v>
      </c>
      <c r="K212" s="134" t="s">
        <v>151</v>
      </c>
      <c r="L212" s="32"/>
      <c r="M212" s="139" t="s">
        <v>1</v>
      </c>
      <c r="N212" s="140" t="s">
        <v>40</v>
      </c>
      <c r="P212" s="141">
        <f>O212*H212</f>
        <v>0</v>
      </c>
      <c r="Q212" s="141">
        <v>0</v>
      </c>
      <c r="R212" s="141">
        <f>Q212*H212</f>
        <v>0</v>
      </c>
      <c r="S212" s="141">
        <v>0</v>
      </c>
      <c r="T212" s="142">
        <f>S212*H212</f>
        <v>0</v>
      </c>
      <c r="AR212" s="143" t="s">
        <v>152</v>
      </c>
      <c r="AT212" s="143" t="s">
        <v>147</v>
      </c>
      <c r="AU212" s="143" t="s">
        <v>153</v>
      </c>
      <c r="AY212" s="17" t="s">
        <v>143</v>
      </c>
      <c r="BE212" s="144">
        <f>IF(N212="základní",J212,0)</f>
        <v>0</v>
      </c>
      <c r="BF212" s="144">
        <f>IF(N212="snížená",J212,0)</f>
        <v>0</v>
      </c>
      <c r="BG212" s="144">
        <f>IF(N212="zákl. přenesená",J212,0)</f>
        <v>0</v>
      </c>
      <c r="BH212" s="144">
        <f>IF(N212="sníž. přenesená",J212,0)</f>
        <v>0</v>
      </c>
      <c r="BI212" s="144">
        <f>IF(N212="nulová",J212,0)</f>
        <v>0</v>
      </c>
      <c r="BJ212" s="17" t="s">
        <v>83</v>
      </c>
      <c r="BK212" s="144">
        <f>ROUND(I212*H212,2)</f>
        <v>0</v>
      </c>
      <c r="BL212" s="17" t="s">
        <v>152</v>
      </c>
      <c r="BM212" s="143" t="s">
        <v>256</v>
      </c>
    </row>
    <row r="213" spans="2:65" s="1" customFormat="1" ht="24.2" customHeight="1">
      <c r="B213" s="32"/>
      <c r="C213" s="132" t="s">
        <v>257</v>
      </c>
      <c r="D213" s="132" t="s">
        <v>147</v>
      </c>
      <c r="E213" s="133" t="s">
        <v>258</v>
      </c>
      <c r="F213" s="134" t="s">
        <v>259</v>
      </c>
      <c r="G213" s="135" t="s">
        <v>167</v>
      </c>
      <c r="H213" s="136">
        <v>3.69</v>
      </c>
      <c r="I213" s="137"/>
      <c r="J213" s="138">
        <f>ROUND(I213*H213,2)</f>
        <v>0</v>
      </c>
      <c r="K213" s="134" t="s">
        <v>151</v>
      </c>
      <c r="L213" s="32"/>
      <c r="M213" s="139" t="s">
        <v>1</v>
      </c>
      <c r="N213" s="140" t="s">
        <v>40</v>
      </c>
      <c r="P213" s="141">
        <f>O213*H213</f>
        <v>0</v>
      </c>
      <c r="Q213" s="141">
        <v>0</v>
      </c>
      <c r="R213" s="141">
        <f>Q213*H213</f>
        <v>0</v>
      </c>
      <c r="S213" s="141">
        <v>0</v>
      </c>
      <c r="T213" s="142">
        <f>S213*H213</f>
        <v>0</v>
      </c>
      <c r="AR213" s="143" t="s">
        <v>152</v>
      </c>
      <c r="AT213" s="143" t="s">
        <v>147</v>
      </c>
      <c r="AU213" s="143" t="s">
        <v>153</v>
      </c>
      <c r="AY213" s="17" t="s">
        <v>143</v>
      </c>
      <c r="BE213" s="144">
        <f>IF(N213="základní",J213,0)</f>
        <v>0</v>
      </c>
      <c r="BF213" s="144">
        <f>IF(N213="snížená",J213,0)</f>
        <v>0</v>
      </c>
      <c r="BG213" s="144">
        <f>IF(N213="zákl. přenesená",J213,0)</f>
        <v>0</v>
      </c>
      <c r="BH213" s="144">
        <f>IF(N213="sníž. přenesená",J213,0)</f>
        <v>0</v>
      </c>
      <c r="BI213" s="144">
        <f>IF(N213="nulová",J213,0)</f>
        <v>0</v>
      </c>
      <c r="BJ213" s="17" t="s">
        <v>83</v>
      </c>
      <c r="BK213" s="144">
        <f>ROUND(I213*H213,2)</f>
        <v>0</v>
      </c>
      <c r="BL213" s="17" t="s">
        <v>152</v>
      </c>
      <c r="BM213" s="143" t="s">
        <v>260</v>
      </c>
    </row>
    <row r="214" spans="2:65" s="13" customFormat="1" ht="11.25">
      <c r="B214" s="153"/>
      <c r="D214" s="146" t="s">
        <v>155</v>
      </c>
      <c r="E214" s="154" t="s">
        <v>1</v>
      </c>
      <c r="F214" s="155" t="s">
        <v>261</v>
      </c>
      <c r="H214" s="154" t="s">
        <v>1</v>
      </c>
      <c r="I214" s="156"/>
      <c r="L214" s="153"/>
      <c r="M214" s="157"/>
      <c r="T214" s="158"/>
      <c r="AT214" s="154" t="s">
        <v>155</v>
      </c>
      <c r="AU214" s="154" t="s">
        <v>153</v>
      </c>
      <c r="AV214" s="13" t="s">
        <v>83</v>
      </c>
      <c r="AW214" s="13" t="s">
        <v>30</v>
      </c>
      <c r="AX214" s="13" t="s">
        <v>75</v>
      </c>
      <c r="AY214" s="154" t="s">
        <v>143</v>
      </c>
    </row>
    <row r="215" spans="2:65" s="12" customFormat="1" ht="11.25">
      <c r="B215" s="145"/>
      <c r="D215" s="146" t="s">
        <v>155</v>
      </c>
      <c r="E215" s="147" t="s">
        <v>1</v>
      </c>
      <c r="F215" s="148" t="s">
        <v>262</v>
      </c>
      <c r="H215" s="149">
        <v>3.69</v>
      </c>
      <c r="I215" s="150"/>
      <c r="L215" s="145"/>
      <c r="M215" s="151"/>
      <c r="T215" s="152"/>
      <c r="AT215" s="147" t="s">
        <v>155</v>
      </c>
      <c r="AU215" s="147" t="s">
        <v>153</v>
      </c>
      <c r="AV215" s="12" t="s">
        <v>85</v>
      </c>
      <c r="AW215" s="12" t="s">
        <v>30</v>
      </c>
      <c r="AX215" s="12" t="s">
        <v>83</v>
      </c>
      <c r="AY215" s="147" t="s">
        <v>143</v>
      </c>
    </row>
    <row r="216" spans="2:65" s="1" customFormat="1" ht="16.5" customHeight="1">
      <c r="B216" s="32"/>
      <c r="C216" s="173" t="s">
        <v>263</v>
      </c>
      <c r="D216" s="173" t="s">
        <v>222</v>
      </c>
      <c r="E216" s="174" t="s">
        <v>264</v>
      </c>
      <c r="F216" s="175" t="s">
        <v>265</v>
      </c>
      <c r="G216" s="176" t="s">
        <v>189</v>
      </c>
      <c r="H216" s="177">
        <v>7.38</v>
      </c>
      <c r="I216" s="178"/>
      <c r="J216" s="179">
        <f>ROUND(I216*H216,2)</f>
        <v>0</v>
      </c>
      <c r="K216" s="175" t="s">
        <v>151</v>
      </c>
      <c r="L216" s="180"/>
      <c r="M216" s="181" t="s">
        <v>1</v>
      </c>
      <c r="N216" s="182" t="s">
        <v>40</v>
      </c>
      <c r="P216" s="141">
        <f>O216*H216</f>
        <v>0</v>
      </c>
      <c r="Q216" s="141">
        <v>1</v>
      </c>
      <c r="R216" s="141">
        <f>Q216*H216</f>
        <v>7.38</v>
      </c>
      <c r="S216" s="141">
        <v>0</v>
      </c>
      <c r="T216" s="142">
        <f>S216*H216</f>
        <v>0</v>
      </c>
      <c r="AR216" s="143" t="s">
        <v>192</v>
      </c>
      <c r="AT216" s="143" t="s">
        <v>222</v>
      </c>
      <c r="AU216" s="143" t="s">
        <v>153</v>
      </c>
      <c r="AY216" s="17" t="s">
        <v>143</v>
      </c>
      <c r="BE216" s="144">
        <f>IF(N216="základní",J216,0)</f>
        <v>0</v>
      </c>
      <c r="BF216" s="144">
        <f>IF(N216="snížená",J216,0)</f>
        <v>0</v>
      </c>
      <c r="BG216" s="144">
        <f>IF(N216="zákl. přenesená",J216,0)</f>
        <v>0</v>
      </c>
      <c r="BH216" s="144">
        <f>IF(N216="sníž. přenesená",J216,0)</f>
        <v>0</v>
      </c>
      <c r="BI216" s="144">
        <f>IF(N216="nulová",J216,0)</f>
        <v>0</v>
      </c>
      <c r="BJ216" s="17" t="s">
        <v>83</v>
      </c>
      <c r="BK216" s="144">
        <f>ROUND(I216*H216,2)</f>
        <v>0</v>
      </c>
      <c r="BL216" s="17" t="s">
        <v>152</v>
      </c>
      <c r="BM216" s="143" t="s">
        <v>266</v>
      </c>
    </row>
    <row r="217" spans="2:65" s="13" customFormat="1" ht="11.25">
      <c r="B217" s="153"/>
      <c r="D217" s="146" t="s">
        <v>155</v>
      </c>
      <c r="E217" s="154" t="s">
        <v>1</v>
      </c>
      <c r="F217" s="155" t="s">
        <v>261</v>
      </c>
      <c r="H217" s="154" t="s">
        <v>1</v>
      </c>
      <c r="I217" s="156"/>
      <c r="L217" s="153"/>
      <c r="M217" s="157"/>
      <c r="T217" s="158"/>
      <c r="AT217" s="154" t="s">
        <v>155</v>
      </c>
      <c r="AU217" s="154" t="s">
        <v>153</v>
      </c>
      <c r="AV217" s="13" t="s">
        <v>83</v>
      </c>
      <c r="AW217" s="13" t="s">
        <v>30</v>
      </c>
      <c r="AX217" s="13" t="s">
        <v>75</v>
      </c>
      <c r="AY217" s="154" t="s">
        <v>143</v>
      </c>
    </row>
    <row r="218" spans="2:65" s="12" customFormat="1" ht="11.25">
      <c r="B218" s="145"/>
      <c r="D218" s="146" t="s">
        <v>155</v>
      </c>
      <c r="E218" s="147" t="s">
        <v>1</v>
      </c>
      <c r="F218" s="148" t="s">
        <v>262</v>
      </c>
      <c r="H218" s="149">
        <v>3.69</v>
      </c>
      <c r="I218" s="150"/>
      <c r="L218" s="145"/>
      <c r="M218" s="151"/>
      <c r="T218" s="152"/>
      <c r="AT218" s="147" t="s">
        <v>155</v>
      </c>
      <c r="AU218" s="147" t="s">
        <v>153</v>
      </c>
      <c r="AV218" s="12" t="s">
        <v>85</v>
      </c>
      <c r="AW218" s="12" t="s">
        <v>30</v>
      </c>
      <c r="AX218" s="12" t="s">
        <v>83</v>
      </c>
      <c r="AY218" s="147" t="s">
        <v>143</v>
      </c>
    </row>
    <row r="219" spans="2:65" s="12" customFormat="1" ht="11.25">
      <c r="B219" s="145"/>
      <c r="D219" s="146" t="s">
        <v>155</v>
      </c>
      <c r="F219" s="148" t="s">
        <v>267</v>
      </c>
      <c r="H219" s="149">
        <v>7.38</v>
      </c>
      <c r="I219" s="150"/>
      <c r="L219" s="145"/>
      <c r="M219" s="151"/>
      <c r="T219" s="152"/>
      <c r="AT219" s="147" t="s">
        <v>155</v>
      </c>
      <c r="AU219" s="147" t="s">
        <v>153</v>
      </c>
      <c r="AV219" s="12" t="s">
        <v>85</v>
      </c>
      <c r="AW219" s="12" t="s">
        <v>4</v>
      </c>
      <c r="AX219" s="12" t="s">
        <v>83</v>
      </c>
      <c r="AY219" s="147" t="s">
        <v>143</v>
      </c>
    </row>
    <row r="220" spans="2:65" s="11" customFormat="1" ht="20.85" customHeight="1">
      <c r="B220" s="120"/>
      <c r="D220" s="121" t="s">
        <v>74</v>
      </c>
      <c r="E220" s="130" t="s">
        <v>268</v>
      </c>
      <c r="F220" s="130" t="s">
        <v>269</v>
      </c>
      <c r="I220" s="123"/>
      <c r="J220" s="131">
        <f>BK220</f>
        <v>0</v>
      </c>
      <c r="L220" s="120"/>
      <c r="M220" s="125"/>
      <c r="P220" s="126">
        <f>SUM(P221:P230)</f>
        <v>0</v>
      </c>
      <c r="R220" s="126">
        <f>SUM(R221:R230)</f>
        <v>3.96E-3</v>
      </c>
      <c r="T220" s="127">
        <f>SUM(T221:T230)</f>
        <v>0</v>
      </c>
      <c r="AR220" s="121" t="s">
        <v>83</v>
      </c>
      <c r="AT220" s="128" t="s">
        <v>74</v>
      </c>
      <c r="AU220" s="128" t="s">
        <v>85</v>
      </c>
      <c r="AY220" s="121" t="s">
        <v>143</v>
      </c>
      <c r="BK220" s="129">
        <f>SUM(BK221:BK230)</f>
        <v>0</v>
      </c>
    </row>
    <row r="221" spans="2:65" s="1" customFormat="1" ht="24.2" customHeight="1">
      <c r="B221" s="32"/>
      <c r="C221" s="132" t="s">
        <v>270</v>
      </c>
      <c r="D221" s="132" t="s">
        <v>147</v>
      </c>
      <c r="E221" s="133" t="s">
        <v>271</v>
      </c>
      <c r="F221" s="134" t="s">
        <v>272</v>
      </c>
      <c r="G221" s="135" t="s">
        <v>150</v>
      </c>
      <c r="H221" s="136">
        <v>824</v>
      </c>
      <c r="I221" s="137"/>
      <c r="J221" s="138">
        <f>ROUND(I221*H221,2)</f>
        <v>0</v>
      </c>
      <c r="K221" s="134" t="s">
        <v>151</v>
      </c>
      <c r="L221" s="32"/>
      <c r="M221" s="139" t="s">
        <v>1</v>
      </c>
      <c r="N221" s="140" t="s">
        <v>40</v>
      </c>
      <c r="P221" s="141">
        <f>O221*H221</f>
        <v>0</v>
      </c>
      <c r="Q221" s="141">
        <v>0</v>
      </c>
      <c r="R221" s="141">
        <f>Q221*H221</f>
        <v>0</v>
      </c>
      <c r="S221" s="141">
        <v>0</v>
      </c>
      <c r="T221" s="142">
        <f>S221*H221</f>
        <v>0</v>
      </c>
      <c r="AR221" s="143" t="s">
        <v>152</v>
      </c>
      <c r="AT221" s="143" t="s">
        <v>147</v>
      </c>
      <c r="AU221" s="143" t="s">
        <v>153</v>
      </c>
      <c r="AY221" s="17" t="s">
        <v>143</v>
      </c>
      <c r="BE221" s="144">
        <f>IF(N221="základní",J221,0)</f>
        <v>0</v>
      </c>
      <c r="BF221" s="144">
        <f>IF(N221="snížená",J221,0)</f>
        <v>0</v>
      </c>
      <c r="BG221" s="144">
        <f>IF(N221="zákl. přenesená",J221,0)</f>
        <v>0</v>
      </c>
      <c r="BH221" s="144">
        <f>IF(N221="sníž. přenesená",J221,0)</f>
        <v>0</v>
      </c>
      <c r="BI221" s="144">
        <f>IF(N221="nulová",J221,0)</f>
        <v>0</v>
      </c>
      <c r="BJ221" s="17" t="s">
        <v>83</v>
      </c>
      <c r="BK221" s="144">
        <f>ROUND(I221*H221,2)</f>
        <v>0</v>
      </c>
      <c r="BL221" s="17" t="s">
        <v>152</v>
      </c>
      <c r="BM221" s="143" t="s">
        <v>273</v>
      </c>
    </row>
    <row r="222" spans="2:65" s="12" customFormat="1" ht="11.25">
      <c r="B222" s="145"/>
      <c r="D222" s="146" t="s">
        <v>155</v>
      </c>
      <c r="E222" s="147" t="s">
        <v>1</v>
      </c>
      <c r="F222" s="148" t="s">
        <v>156</v>
      </c>
      <c r="H222" s="149">
        <v>824</v>
      </c>
      <c r="I222" s="150"/>
      <c r="L222" s="145"/>
      <c r="M222" s="151"/>
      <c r="T222" s="152"/>
      <c r="AT222" s="147" t="s">
        <v>155</v>
      </c>
      <c r="AU222" s="147" t="s">
        <v>153</v>
      </c>
      <c r="AV222" s="12" t="s">
        <v>85</v>
      </c>
      <c r="AW222" s="12" t="s">
        <v>30</v>
      </c>
      <c r="AX222" s="12" t="s">
        <v>83</v>
      </c>
      <c r="AY222" s="147" t="s">
        <v>143</v>
      </c>
    </row>
    <row r="223" spans="2:65" s="1" customFormat="1" ht="24.2" customHeight="1">
      <c r="B223" s="32"/>
      <c r="C223" s="132" t="s">
        <v>7</v>
      </c>
      <c r="D223" s="132" t="s">
        <v>147</v>
      </c>
      <c r="E223" s="133" t="s">
        <v>274</v>
      </c>
      <c r="F223" s="134" t="s">
        <v>275</v>
      </c>
      <c r="G223" s="135" t="s">
        <v>167</v>
      </c>
      <c r="H223" s="136">
        <v>82.4</v>
      </c>
      <c r="I223" s="137"/>
      <c r="J223" s="138">
        <f>ROUND(I223*H223,2)</f>
        <v>0</v>
      </c>
      <c r="K223" s="134" t="s">
        <v>151</v>
      </c>
      <c r="L223" s="32"/>
      <c r="M223" s="139" t="s">
        <v>1</v>
      </c>
      <c r="N223" s="140" t="s">
        <v>40</v>
      </c>
      <c r="P223" s="141">
        <f>O223*H223</f>
        <v>0</v>
      </c>
      <c r="Q223" s="141">
        <v>0</v>
      </c>
      <c r="R223" s="141">
        <f>Q223*H223</f>
        <v>0</v>
      </c>
      <c r="S223" s="141">
        <v>0</v>
      </c>
      <c r="T223" s="142">
        <f>S223*H223</f>
        <v>0</v>
      </c>
      <c r="AR223" s="143" t="s">
        <v>152</v>
      </c>
      <c r="AT223" s="143" t="s">
        <v>147</v>
      </c>
      <c r="AU223" s="143" t="s">
        <v>153</v>
      </c>
      <c r="AY223" s="17" t="s">
        <v>143</v>
      </c>
      <c r="BE223" s="144">
        <f>IF(N223="základní",J223,0)</f>
        <v>0</v>
      </c>
      <c r="BF223" s="144">
        <f>IF(N223="snížená",J223,0)</f>
        <v>0</v>
      </c>
      <c r="BG223" s="144">
        <f>IF(N223="zákl. přenesená",J223,0)</f>
        <v>0</v>
      </c>
      <c r="BH223" s="144">
        <f>IF(N223="sníž. přenesená",J223,0)</f>
        <v>0</v>
      </c>
      <c r="BI223" s="144">
        <f>IF(N223="nulová",J223,0)</f>
        <v>0</v>
      </c>
      <c r="BJ223" s="17" t="s">
        <v>83</v>
      </c>
      <c r="BK223" s="144">
        <f>ROUND(I223*H223,2)</f>
        <v>0</v>
      </c>
      <c r="BL223" s="17" t="s">
        <v>152</v>
      </c>
      <c r="BM223" s="143" t="s">
        <v>276</v>
      </c>
    </row>
    <row r="224" spans="2:65" s="13" customFormat="1" ht="11.25">
      <c r="B224" s="153"/>
      <c r="D224" s="146" t="s">
        <v>155</v>
      </c>
      <c r="E224" s="154" t="s">
        <v>1</v>
      </c>
      <c r="F224" s="155" t="s">
        <v>277</v>
      </c>
      <c r="H224" s="154" t="s">
        <v>1</v>
      </c>
      <c r="I224" s="156"/>
      <c r="L224" s="153"/>
      <c r="M224" s="157"/>
      <c r="T224" s="158"/>
      <c r="AT224" s="154" t="s">
        <v>155</v>
      </c>
      <c r="AU224" s="154" t="s">
        <v>153</v>
      </c>
      <c r="AV224" s="13" t="s">
        <v>83</v>
      </c>
      <c r="AW224" s="13" t="s">
        <v>30</v>
      </c>
      <c r="AX224" s="13" t="s">
        <v>75</v>
      </c>
      <c r="AY224" s="154" t="s">
        <v>143</v>
      </c>
    </row>
    <row r="225" spans="2:65" s="12" customFormat="1" ht="11.25">
      <c r="B225" s="145"/>
      <c r="D225" s="146" t="s">
        <v>155</v>
      </c>
      <c r="E225" s="147" t="s">
        <v>1</v>
      </c>
      <c r="F225" s="148" t="s">
        <v>278</v>
      </c>
      <c r="H225" s="149">
        <v>82.4</v>
      </c>
      <c r="I225" s="150"/>
      <c r="L225" s="145"/>
      <c r="M225" s="151"/>
      <c r="T225" s="152"/>
      <c r="AT225" s="147" t="s">
        <v>155</v>
      </c>
      <c r="AU225" s="147" t="s">
        <v>153</v>
      </c>
      <c r="AV225" s="12" t="s">
        <v>85</v>
      </c>
      <c r="AW225" s="12" t="s">
        <v>30</v>
      </c>
      <c r="AX225" s="12" t="s">
        <v>83</v>
      </c>
      <c r="AY225" s="147" t="s">
        <v>143</v>
      </c>
    </row>
    <row r="226" spans="2:65" s="1" customFormat="1" ht="21.75" customHeight="1">
      <c r="B226" s="32"/>
      <c r="C226" s="132" t="s">
        <v>279</v>
      </c>
      <c r="D226" s="132" t="s">
        <v>147</v>
      </c>
      <c r="E226" s="133" t="s">
        <v>280</v>
      </c>
      <c r="F226" s="134" t="s">
        <v>281</v>
      </c>
      <c r="G226" s="135" t="s">
        <v>282</v>
      </c>
      <c r="H226" s="136">
        <v>11</v>
      </c>
      <c r="I226" s="137"/>
      <c r="J226" s="138">
        <f>ROUND(I226*H226,2)</f>
        <v>0</v>
      </c>
      <c r="K226" s="134" t="s">
        <v>151</v>
      </c>
      <c r="L226" s="32"/>
      <c r="M226" s="139" t="s">
        <v>1</v>
      </c>
      <c r="N226" s="140" t="s">
        <v>40</v>
      </c>
      <c r="P226" s="141">
        <f>O226*H226</f>
        <v>0</v>
      </c>
      <c r="Q226" s="141">
        <v>0</v>
      </c>
      <c r="R226" s="141">
        <f>Q226*H226</f>
        <v>0</v>
      </c>
      <c r="S226" s="141">
        <v>0</v>
      </c>
      <c r="T226" s="142">
        <f>S226*H226</f>
        <v>0</v>
      </c>
      <c r="AR226" s="143" t="s">
        <v>152</v>
      </c>
      <c r="AT226" s="143" t="s">
        <v>147</v>
      </c>
      <c r="AU226" s="143" t="s">
        <v>153</v>
      </c>
      <c r="AY226" s="17" t="s">
        <v>143</v>
      </c>
      <c r="BE226" s="144">
        <f>IF(N226="základní",J226,0)</f>
        <v>0</v>
      </c>
      <c r="BF226" s="144">
        <f>IF(N226="snížená",J226,0)</f>
        <v>0</v>
      </c>
      <c r="BG226" s="144">
        <f>IF(N226="zákl. přenesená",J226,0)</f>
        <v>0</v>
      </c>
      <c r="BH226" s="144">
        <f>IF(N226="sníž. přenesená",J226,0)</f>
        <v>0</v>
      </c>
      <c r="BI226" s="144">
        <f>IF(N226="nulová",J226,0)</f>
        <v>0</v>
      </c>
      <c r="BJ226" s="17" t="s">
        <v>83</v>
      </c>
      <c r="BK226" s="144">
        <f>ROUND(I226*H226,2)</f>
        <v>0</v>
      </c>
      <c r="BL226" s="17" t="s">
        <v>152</v>
      </c>
      <c r="BM226" s="143" t="s">
        <v>283</v>
      </c>
    </row>
    <row r="227" spans="2:65" s="1" customFormat="1" ht="16.5" customHeight="1">
      <c r="B227" s="32"/>
      <c r="C227" s="132" t="s">
        <v>284</v>
      </c>
      <c r="D227" s="132" t="s">
        <v>147</v>
      </c>
      <c r="E227" s="133" t="s">
        <v>285</v>
      </c>
      <c r="F227" s="134" t="s">
        <v>286</v>
      </c>
      <c r="G227" s="135" t="s">
        <v>282</v>
      </c>
      <c r="H227" s="136">
        <v>11</v>
      </c>
      <c r="I227" s="137"/>
      <c r="J227" s="138">
        <f>ROUND(I227*H227,2)</f>
        <v>0</v>
      </c>
      <c r="K227" s="134" t="s">
        <v>151</v>
      </c>
      <c r="L227" s="32"/>
      <c r="M227" s="139" t="s">
        <v>1</v>
      </c>
      <c r="N227" s="140" t="s">
        <v>40</v>
      </c>
      <c r="P227" s="141">
        <f>O227*H227</f>
        <v>0</v>
      </c>
      <c r="Q227" s="141">
        <v>3.6000000000000002E-4</v>
      </c>
      <c r="R227" s="141">
        <f>Q227*H227</f>
        <v>3.96E-3</v>
      </c>
      <c r="S227" s="141">
        <v>0</v>
      </c>
      <c r="T227" s="142">
        <f>S227*H227</f>
        <v>0</v>
      </c>
      <c r="AR227" s="143" t="s">
        <v>152</v>
      </c>
      <c r="AT227" s="143" t="s">
        <v>147</v>
      </c>
      <c r="AU227" s="143" t="s">
        <v>153</v>
      </c>
      <c r="AY227" s="17" t="s">
        <v>143</v>
      </c>
      <c r="BE227" s="144">
        <f>IF(N227="základní",J227,0)</f>
        <v>0</v>
      </c>
      <c r="BF227" s="144">
        <f>IF(N227="snížená",J227,0)</f>
        <v>0</v>
      </c>
      <c r="BG227" s="144">
        <f>IF(N227="zákl. přenesená",J227,0)</f>
        <v>0</v>
      </c>
      <c r="BH227" s="144">
        <f>IF(N227="sníž. přenesená",J227,0)</f>
        <v>0</v>
      </c>
      <c r="BI227" s="144">
        <f>IF(N227="nulová",J227,0)</f>
        <v>0</v>
      </c>
      <c r="BJ227" s="17" t="s">
        <v>83</v>
      </c>
      <c r="BK227" s="144">
        <f>ROUND(I227*H227,2)</f>
        <v>0</v>
      </c>
      <c r="BL227" s="17" t="s">
        <v>152</v>
      </c>
      <c r="BM227" s="143" t="s">
        <v>287</v>
      </c>
    </row>
    <row r="228" spans="2:65" s="1" customFormat="1" ht="37.9" customHeight="1">
      <c r="B228" s="32"/>
      <c r="C228" s="132" t="s">
        <v>288</v>
      </c>
      <c r="D228" s="132" t="s">
        <v>147</v>
      </c>
      <c r="E228" s="133" t="s">
        <v>289</v>
      </c>
      <c r="F228" s="134" t="s">
        <v>290</v>
      </c>
      <c r="G228" s="135" t="s">
        <v>150</v>
      </c>
      <c r="H228" s="136">
        <v>15</v>
      </c>
      <c r="I228" s="137"/>
      <c r="J228" s="138">
        <f>ROUND(I228*H228,2)</f>
        <v>0</v>
      </c>
      <c r="K228" s="134" t="s">
        <v>151</v>
      </c>
      <c r="L228" s="32"/>
      <c r="M228" s="139" t="s">
        <v>1</v>
      </c>
      <c r="N228" s="140" t="s">
        <v>40</v>
      </c>
      <c r="P228" s="141">
        <f>O228*H228</f>
        <v>0</v>
      </c>
      <c r="Q228" s="141">
        <v>0</v>
      </c>
      <c r="R228" s="141">
        <f>Q228*H228</f>
        <v>0</v>
      </c>
      <c r="S228" s="141">
        <v>0</v>
      </c>
      <c r="T228" s="142">
        <f>S228*H228</f>
        <v>0</v>
      </c>
      <c r="AR228" s="143" t="s">
        <v>152</v>
      </c>
      <c r="AT228" s="143" t="s">
        <v>147</v>
      </c>
      <c r="AU228" s="143" t="s">
        <v>153</v>
      </c>
      <c r="AY228" s="17" t="s">
        <v>143</v>
      </c>
      <c r="BE228" s="144">
        <f>IF(N228="základní",J228,0)</f>
        <v>0</v>
      </c>
      <c r="BF228" s="144">
        <f>IF(N228="snížená",J228,0)</f>
        <v>0</v>
      </c>
      <c r="BG228" s="144">
        <f>IF(N228="zákl. přenesená",J228,0)</f>
        <v>0</v>
      </c>
      <c r="BH228" s="144">
        <f>IF(N228="sníž. přenesená",J228,0)</f>
        <v>0</v>
      </c>
      <c r="BI228" s="144">
        <f>IF(N228="nulová",J228,0)</f>
        <v>0</v>
      </c>
      <c r="BJ228" s="17" t="s">
        <v>83</v>
      </c>
      <c r="BK228" s="144">
        <f>ROUND(I228*H228,2)</f>
        <v>0</v>
      </c>
      <c r="BL228" s="17" t="s">
        <v>152</v>
      </c>
      <c r="BM228" s="143" t="s">
        <v>291</v>
      </c>
    </row>
    <row r="229" spans="2:65" s="12" customFormat="1" ht="11.25">
      <c r="B229" s="145"/>
      <c r="D229" s="146" t="s">
        <v>155</v>
      </c>
      <c r="E229" s="147" t="s">
        <v>1</v>
      </c>
      <c r="F229" s="148" t="s">
        <v>242</v>
      </c>
      <c r="H229" s="149">
        <v>15</v>
      </c>
      <c r="I229" s="150"/>
      <c r="L229" s="145"/>
      <c r="M229" s="151"/>
      <c r="T229" s="152"/>
      <c r="AT229" s="147" t="s">
        <v>155</v>
      </c>
      <c r="AU229" s="147" t="s">
        <v>153</v>
      </c>
      <c r="AV229" s="12" t="s">
        <v>85</v>
      </c>
      <c r="AW229" s="12" t="s">
        <v>30</v>
      </c>
      <c r="AX229" s="12" t="s">
        <v>83</v>
      </c>
      <c r="AY229" s="147" t="s">
        <v>143</v>
      </c>
    </row>
    <row r="230" spans="2:65" s="1" customFormat="1" ht="24.2" customHeight="1">
      <c r="B230" s="32"/>
      <c r="C230" s="132" t="s">
        <v>292</v>
      </c>
      <c r="D230" s="132" t="s">
        <v>147</v>
      </c>
      <c r="E230" s="133" t="s">
        <v>293</v>
      </c>
      <c r="F230" s="134" t="s">
        <v>294</v>
      </c>
      <c r="G230" s="135" t="s">
        <v>150</v>
      </c>
      <c r="H230" s="136">
        <v>15</v>
      </c>
      <c r="I230" s="137"/>
      <c r="J230" s="138">
        <f>ROUND(I230*H230,2)</f>
        <v>0</v>
      </c>
      <c r="K230" s="134" t="s">
        <v>151</v>
      </c>
      <c r="L230" s="32"/>
      <c r="M230" s="139" t="s">
        <v>1</v>
      </c>
      <c r="N230" s="140" t="s">
        <v>40</v>
      </c>
      <c r="P230" s="141">
        <f>O230*H230</f>
        <v>0</v>
      </c>
      <c r="Q230" s="141">
        <v>0</v>
      </c>
      <c r="R230" s="141">
        <f>Q230*H230</f>
        <v>0</v>
      </c>
      <c r="S230" s="141">
        <v>0</v>
      </c>
      <c r="T230" s="142">
        <f>S230*H230</f>
        <v>0</v>
      </c>
      <c r="AR230" s="143" t="s">
        <v>152</v>
      </c>
      <c r="AT230" s="143" t="s">
        <v>147</v>
      </c>
      <c r="AU230" s="143" t="s">
        <v>153</v>
      </c>
      <c r="AY230" s="17" t="s">
        <v>143</v>
      </c>
      <c r="BE230" s="144">
        <f>IF(N230="základní",J230,0)</f>
        <v>0</v>
      </c>
      <c r="BF230" s="144">
        <f>IF(N230="snížená",J230,0)</f>
        <v>0</v>
      </c>
      <c r="BG230" s="144">
        <f>IF(N230="zákl. přenesená",J230,0)</f>
        <v>0</v>
      </c>
      <c r="BH230" s="144">
        <f>IF(N230="sníž. přenesená",J230,0)</f>
        <v>0</v>
      </c>
      <c r="BI230" s="144">
        <f>IF(N230="nulová",J230,0)</f>
        <v>0</v>
      </c>
      <c r="BJ230" s="17" t="s">
        <v>83</v>
      </c>
      <c r="BK230" s="144">
        <f>ROUND(I230*H230,2)</f>
        <v>0</v>
      </c>
      <c r="BL230" s="17" t="s">
        <v>152</v>
      </c>
      <c r="BM230" s="143" t="s">
        <v>295</v>
      </c>
    </row>
    <row r="231" spans="2:65" s="11" customFormat="1" ht="20.85" customHeight="1">
      <c r="B231" s="120"/>
      <c r="D231" s="121" t="s">
        <v>74</v>
      </c>
      <c r="E231" s="130" t="s">
        <v>296</v>
      </c>
      <c r="F231" s="130" t="s">
        <v>297</v>
      </c>
      <c r="I231" s="123"/>
      <c r="J231" s="131">
        <f>BK231</f>
        <v>0</v>
      </c>
      <c r="L231" s="120"/>
      <c r="M231" s="125"/>
      <c r="P231" s="126">
        <f>SUM(P232:P254)</f>
        <v>0</v>
      </c>
      <c r="R231" s="126">
        <f>SUM(R232:R254)</f>
        <v>1.9470000000000001E-2</v>
      </c>
      <c r="T231" s="127">
        <f>SUM(T232:T254)</f>
        <v>0</v>
      </c>
      <c r="AR231" s="121" t="s">
        <v>83</v>
      </c>
      <c r="AT231" s="128" t="s">
        <v>74</v>
      </c>
      <c r="AU231" s="128" t="s">
        <v>85</v>
      </c>
      <c r="AY231" s="121" t="s">
        <v>143</v>
      </c>
      <c r="BK231" s="129">
        <f>SUM(BK232:BK254)</f>
        <v>0</v>
      </c>
    </row>
    <row r="232" spans="2:65" s="1" customFormat="1" ht="33" customHeight="1">
      <c r="B232" s="32"/>
      <c r="C232" s="132" t="s">
        <v>298</v>
      </c>
      <c r="D232" s="132" t="s">
        <v>147</v>
      </c>
      <c r="E232" s="133" t="s">
        <v>299</v>
      </c>
      <c r="F232" s="134" t="s">
        <v>300</v>
      </c>
      <c r="G232" s="135" t="s">
        <v>150</v>
      </c>
      <c r="H232" s="136">
        <v>298</v>
      </c>
      <c r="I232" s="137"/>
      <c r="J232" s="138">
        <f>ROUND(I232*H232,2)</f>
        <v>0</v>
      </c>
      <c r="K232" s="134" t="s">
        <v>151</v>
      </c>
      <c r="L232" s="32"/>
      <c r="M232" s="139" t="s">
        <v>1</v>
      </c>
      <c r="N232" s="140" t="s">
        <v>40</v>
      </c>
      <c r="P232" s="141">
        <f>O232*H232</f>
        <v>0</v>
      </c>
      <c r="Q232" s="141">
        <v>0</v>
      </c>
      <c r="R232" s="141">
        <f>Q232*H232</f>
        <v>0</v>
      </c>
      <c r="S232" s="141">
        <v>0</v>
      </c>
      <c r="T232" s="142">
        <f>S232*H232</f>
        <v>0</v>
      </c>
      <c r="AR232" s="143" t="s">
        <v>152</v>
      </c>
      <c r="AT232" s="143" t="s">
        <v>147</v>
      </c>
      <c r="AU232" s="143" t="s">
        <v>153</v>
      </c>
      <c r="AY232" s="17" t="s">
        <v>143</v>
      </c>
      <c r="BE232" s="144">
        <f>IF(N232="základní",J232,0)</f>
        <v>0</v>
      </c>
      <c r="BF232" s="144">
        <f>IF(N232="snížená",J232,0)</f>
        <v>0</v>
      </c>
      <c r="BG232" s="144">
        <f>IF(N232="zákl. přenesená",J232,0)</f>
        <v>0</v>
      </c>
      <c r="BH232" s="144">
        <f>IF(N232="sníž. přenesená",J232,0)</f>
        <v>0</v>
      </c>
      <c r="BI232" s="144">
        <f>IF(N232="nulová",J232,0)</f>
        <v>0</v>
      </c>
      <c r="BJ232" s="17" t="s">
        <v>83</v>
      </c>
      <c r="BK232" s="144">
        <f>ROUND(I232*H232,2)</f>
        <v>0</v>
      </c>
      <c r="BL232" s="17" t="s">
        <v>152</v>
      </c>
      <c r="BM232" s="143" t="s">
        <v>301</v>
      </c>
    </row>
    <row r="233" spans="2:65" s="12" customFormat="1" ht="11.25">
      <c r="B233" s="145"/>
      <c r="D233" s="146" t="s">
        <v>155</v>
      </c>
      <c r="E233" s="147" t="s">
        <v>1</v>
      </c>
      <c r="F233" s="148" t="s">
        <v>302</v>
      </c>
      <c r="H233" s="149">
        <v>298</v>
      </c>
      <c r="I233" s="150"/>
      <c r="L233" s="145"/>
      <c r="M233" s="151"/>
      <c r="T233" s="152"/>
      <c r="AT233" s="147" t="s">
        <v>155</v>
      </c>
      <c r="AU233" s="147" t="s">
        <v>153</v>
      </c>
      <c r="AV233" s="12" t="s">
        <v>85</v>
      </c>
      <c r="AW233" s="12" t="s">
        <v>30</v>
      </c>
      <c r="AX233" s="12" t="s">
        <v>83</v>
      </c>
      <c r="AY233" s="147" t="s">
        <v>143</v>
      </c>
    </row>
    <row r="234" spans="2:65" s="1" customFormat="1" ht="33" customHeight="1">
      <c r="B234" s="32"/>
      <c r="C234" s="132" t="s">
        <v>303</v>
      </c>
      <c r="D234" s="132" t="s">
        <v>147</v>
      </c>
      <c r="E234" s="133" t="s">
        <v>304</v>
      </c>
      <c r="F234" s="134" t="s">
        <v>305</v>
      </c>
      <c r="G234" s="135" t="s">
        <v>150</v>
      </c>
      <c r="H234" s="136">
        <v>298</v>
      </c>
      <c r="I234" s="137"/>
      <c r="J234" s="138">
        <f>ROUND(I234*H234,2)</f>
        <v>0</v>
      </c>
      <c r="K234" s="134" t="s">
        <v>151</v>
      </c>
      <c r="L234" s="32"/>
      <c r="M234" s="139" t="s">
        <v>1</v>
      </c>
      <c r="N234" s="140" t="s">
        <v>40</v>
      </c>
      <c r="P234" s="141">
        <f>O234*H234</f>
        <v>0</v>
      </c>
      <c r="Q234" s="141">
        <v>0</v>
      </c>
      <c r="R234" s="141">
        <f>Q234*H234</f>
        <v>0</v>
      </c>
      <c r="S234" s="141">
        <v>0</v>
      </c>
      <c r="T234" s="142">
        <f>S234*H234</f>
        <v>0</v>
      </c>
      <c r="AR234" s="143" t="s">
        <v>152</v>
      </c>
      <c r="AT234" s="143" t="s">
        <v>147</v>
      </c>
      <c r="AU234" s="143" t="s">
        <v>153</v>
      </c>
      <c r="AY234" s="17" t="s">
        <v>143</v>
      </c>
      <c r="BE234" s="144">
        <f>IF(N234="základní",J234,0)</f>
        <v>0</v>
      </c>
      <c r="BF234" s="144">
        <f>IF(N234="snížená",J234,0)</f>
        <v>0</v>
      </c>
      <c r="BG234" s="144">
        <f>IF(N234="zákl. přenesená",J234,0)</f>
        <v>0</v>
      </c>
      <c r="BH234" s="144">
        <f>IF(N234="sníž. přenesená",J234,0)</f>
        <v>0</v>
      </c>
      <c r="BI234" s="144">
        <f>IF(N234="nulová",J234,0)</f>
        <v>0</v>
      </c>
      <c r="BJ234" s="17" t="s">
        <v>83</v>
      </c>
      <c r="BK234" s="144">
        <f>ROUND(I234*H234,2)</f>
        <v>0</v>
      </c>
      <c r="BL234" s="17" t="s">
        <v>152</v>
      </c>
      <c r="BM234" s="143" t="s">
        <v>306</v>
      </c>
    </row>
    <row r="235" spans="2:65" s="1" customFormat="1" ht="24.2" customHeight="1">
      <c r="B235" s="32"/>
      <c r="C235" s="132" t="s">
        <v>307</v>
      </c>
      <c r="D235" s="132" t="s">
        <v>147</v>
      </c>
      <c r="E235" s="133" t="s">
        <v>308</v>
      </c>
      <c r="F235" s="134" t="s">
        <v>309</v>
      </c>
      <c r="G235" s="135" t="s">
        <v>150</v>
      </c>
      <c r="H235" s="136">
        <v>298</v>
      </c>
      <c r="I235" s="137"/>
      <c r="J235" s="138">
        <f>ROUND(I235*H235,2)</f>
        <v>0</v>
      </c>
      <c r="K235" s="134" t="s">
        <v>151</v>
      </c>
      <c r="L235" s="32"/>
      <c r="M235" s="139" t="s">
        <v>1</v>
      </c>
      <c r="N235" s="140" t="s">
        <v>40</v>
      </c>
      <c r="P235" s="141">
        <f>O235*H235</f>
        <v>0</v>
      </c>
      <c r="Q235" s="141">
        <v>0</v>
      </c>
      <c r="R235" s="141">
        <f>Q235*H235</f>
        <v>0</v>
      </c>
      <c r="S235" s="141">
        <v>0</v>
      </c>
      <c r="T235" s="142">
        <f>S235*H235</f>
        <v>0</v>
      </c>
      <c r="AR235" s="143" t="s">
        <v>152</v>
      </c>
      <c r="AT235" s="143" t="s">
        <v>147</v>
      </c>
      <c r="AU235" s="143" t="s">
        <v>153</v>
      </c>
      <c r="AY235" s="17" t="s">
        <v>143</v>
      </c>
      <c r="BE235" s="144">
        <f>IF(N235="základní",J235,0)</f>
        <v>0</v>
      </c>
      <c r="BF235" s="144">
        <f>IF(N235="snížená",J235,0)</f>
        <v>0</v>
      </c>
      <c r="BG235" s="144">
        <f>IF(N235="zákl. přenesená",J235,0)</f>
        <v>0</v>
      </c>
      <c r="BH235" s="144">
        <f>IF(N235="sníž. přenesená",J235,0)</f>
        <v>0</v>
      </c>
      <c r="BI235" s="144">
        <f>IF(N235="nulová",J235,0)</f>
        <v>0</v>
      </c>
      <c r="BJ235" s="17" t="s">
        <v>83</v>
      </c>
      <c r="BK235" s="144">
        <f>ROUND(I235*H235,2)</f>
        <v>0</v>
      </c>
      <c r="BL235" s="17" t="s">
        <v>152</v>
      </c>
      <c r="BM235" s="143" t="s">
        <v>310</v>
      </c>
    </row>
    <row r="236" spans="2:65" s="1" customFormat="1" ht="37.9" customHeight="1">
      <c r="B236" s="32"/>
      <c r="C236" s="132" t="s">
        <v>311</v>
      </c>
      <c r="D236" s="132" t="s">
        <v>147</v>
      </c>
      <c r="E236" s="133" t="s">
        <v>312</v>
      </c>
      <c r="F236" s="134" t="s">
        <v>313</v>
      </c>
      <c r="G236" s="135" t="s">
        <v>150</v>
      </c>
      <c r="H236" s="136">
        <v>298</v>
      </c>
      <c r="I236" s="137"/>
      <c r="J236" s="138">
        <f>ROUND(I236*H236,2)</f>
        <v>0</v>
      </c>
      <c r="K236" s="134" t="s">
        <v>151</v>
      </c>
      <c r="L236" s="32"/>
      <c r="M236" s="139" t="s">
        <v>1</v>
      </c>
      <c r="N236" s="140" t="s">
        <v>40</v>
      </c>
      <c r="P236" s="141">
        <f>O236*H236</f>
        <v>0</v>
      </c>
      <c r="Q236" s="141">
        <v>0</v>
      </c>
      <c r="R236" s="141">
        <f>Q236*H236</f>
        <v>0</v>
      </c>
      <c r="S236" s="141">
        <v>0</v>
      </c>
      <c r="T236" s="142">
        <f>S236*H236</f>
        <v>0</v>
      </c>
      <c r="AR236" s="143" t="s">
        <v>152</v>
      </c>
      <c r="AT236" s="143" t="s">
        <v>147</v>
      </c>
      <c r="AU236" s="143" t="s">
        <v>153</v>
      </c>
      <c r="AY236" s="17" t="s">
        <v>143</v>
      </c>
      <c r="BE236" s="144">
        <f>IF(N236="základní",J236,0)</f>
        <v>0</v>
      </c>
      <c r="BF236" s="144">
        <f>IF(N236="snížená",J236,0)</f>
        <v>0</v>
      </c>
      <c r="BG236" s="144">
        <f>IF(N236="zákl. přenesená",J236,0)</f>
        <v>0</v>
      </c>
      <c r="BH236" s="144">
        <f>IF(N236="sníž. přenesená",J236,0)</f>
        <v>0</v>
      </c>
      <c r="BI236" s="144">
        <f>IF(N236="nulová",J236,0)</f>
        <v>0</v>
      </c>
      <c r="BJ236" s="17" t="s">
        <v>83</v>
      </c>
      <c r="BK236" s="144">
        <f>ROUND(I236*H236,2)</f>
        <v>0</v>
      </c>
      <c r="BL236" s="17" t="s">
        <v>152</v>
      </c>
      <c r="BM236" s="143" t="s">
        <v>314</v>
      </c>
    </row>
    <row r="237" spans="2:65" s="1" customFormat="1" ht="24.2" customHeight="1">
      <c r="B237" s="32"/>
      <c r="C237" s="132" t="s">
        <v>315</v>
      </c>
      <c r="D237" s="132" t="s">
        <v>147</v>
      </c>
      <c r="E237" s="133" t="s">
        <v>316</v>
      </c>
      <c r="F237" s="134" t="s">
        <v>317</v>
      </c>
      <c r="G237" s="135" t="s">
        <v>150</v>
      </c>
      <c r="H237" s="136">
        <v>298</v>
      </c>
      <c r="I237" s="137"/>
      <c r="J237" s="138">
        <f>ROUND(I237*H237,2)</f>
        <v>0</v>
      </c>
      <c r="K237" s="134" t="s">
        <v>151</v>
      </c>
      <c r="L237" s="32"/>
      <c r="M237" s="139" t="s">
        <v>1</v>
      </c>
      <c r="N237" s="140" t="s">
        <v>40</v>
      </c>
      <c r="P237" s="141">
        <f>O237*H237</f>
        <v>0</v>
      </c>
      <c r="Q237" s="141">
        <v>0</v>
      </c>
      <c r="R237" s="141">
        <f>Q237*H237</f>
        <v>0</v>
      </c>
      <c r="S237" s="141">
        <v>0</v>
      </c>
      <c r="T237" s="142">
        <f>S237*H237</f>
        <v>0</v>
      </c>
      <c r="AR237" s="143" t="s">
        <v>152</v>
      </c>
      <c r="AT237" s="143" t="s">
        <v>147</v>
      </c>
      <c r="AU237" s="143" t="s">
        <v>153</v>
      </c>
      <c r="AY237" s="17" t="s">
        <v>143</v>
      </c>
      <c r="BE237" s="144">
        <f>IF(N237="základní",J237,0)</f>
        <v>0</v>
      </c>
      <c r="BF237" s="144">
        <f>IF(N237="snížená",J237,0)</f>
        <v>0</v>
      </c>
      <c r="BG237" s="144">
        <f>IF(N237="zákl. přenesená",J237,0)</f>
        <v>0</v>
      </c>
      <c r="BH237" s="144">
        <f>IF(N237="sníž. přenesená",J237,0)</f>
        <v>0</v>
      </c>
      <c r="BI237" s="144">
        <f>IF(N237="nulová",J237,0)</f>
        <v>0</v>
      </c>
      <c r="BJ237" s="17" t="s">
        <v>83</v>
      </c>
      <c r="BK237" s="144">
        <f>ROUND(I237*H237,2)</f>
        <v>0</v>
      </c>
      <c r="BL237" s="17" t="s">
        <v>152</v>
      </c>
      <c r="BM237" s="143" t="s">
        <v>318</v>
      </c>
    </row>
    <row r="238" spans="2:65" s="1" customFormat="1" ht="16.5" customHeight="1">
      <c r="B238" s="32"/>
      <c r="C238" s="173" t="s">
        <v>319</v>
      </c>
      <c r="D238" s="173" t="s">
        <v>222</v>
      </c>
      <c r="E238" s="174" t="s">
        <v>320</v>
      </c>
      <c r="F238" s="175" t="s">
        <v>321</v>
      </c>
      <c r="G238" s="176" t="s">
        <v>322</v>
      </c>
      <c r="H238" s="177">
        <v>4.47</v>
      </c>
      <c r="I238" s="178"/>
      <c r="J238" s="179">
        <f>ROUND(I238*H238,2)</f>
        <v>0</v>
      </c>
      <c r="K238" s="175" t="s">
        <v>151</v>
      </c>
      <c r="L238" s="180"/>
      <c r="M238" s="181" t="s">
        <v>1</v>
      </c>
      <c r="N238" s="182" t="s">
        <v>40</v>
      </c>
      <c r="P238" s="141">
        <f>O238*H238</f>
        <v>0</v>
      </c>
      <c r="Q238" s="141">
        <v>1E-3</v>
      </c>
      <c r="R238" s="141">
        <f>Q238*H238</f>
        <v>4.47E-3</v>
      </c>
      <c r="S238" s="141">
        <v>0</v>
      </c>
      <c r="T238" s="142">
        <f>S238*H238</f>
        <v>0</v>
      </c>
      <c r="AR238" s="143" t="s">
        <v>192</v>
      </c>
      <c r="AT238" s="143" t="s">
        <v>222</v>
      </c>
      <c r="AU238" s="143" t="s">
        <v>153</v>
      </c>
      <c r="AY238" s="17" t="s">
        <v>143</v>
      </c>
      <c r="BE238" s="144">
        <f>IF(N238="základní",J238,0)</f>
        <v>0</v>
      </c>
      <c r="BF238" s="144">
        <f>IF(N238="snížená",J238,0)</f>
        <v>0</v>
      </c>
      <c r="BG238" s="144">
        <f>IF(N238="zákl. přenesená",J238,0)</f>
        <v>0</v>
      </c>
      <c r="BH238" s="144">
        <f>IF(N238="sníž. přenesená",J238,0)</f>
        <v>0</v>
      </c>
      <c r="BI238" s="144">
        <f>IF(N238="nulová",J238,0)</f>
        <v>0</v>
      </c>
      <c r="BJ238" s="17" t="s">
        <v>83</v>
      </c>
      <c r="BK238" s="144">
        <f>ROUND(I238*H238,2)</f>
        <v>0</v>
      </c>
      <c r="BL238" s="17" t="s">
        <v>152</v>
      </c>
      <c r="BM238" s="143" t="s">
        <v>323</v>
      </c>
    </row>
    <row r="239" spans="2:65" s="13" customFormat="1" ht="11.25">
      <c r="B239" s="153"/>
      <c r="D239" s="146" t="s">
        <v>155</v>
      </c>
      <c r="E239" s="154" t="s">
        <v>1</v>
      </c>
      <c r="F239" s="155" t="s">
        <v>324</v>
      </c>
      <c r="H239" s="154" t="s">
        <v>1</v>
      </c>
      <c r="I239" s="156"/>
      <c r="L239" s="153"/>
      <c r="M239" s="157"/>
      <c r="T239" s="158"/>
      <c r="AT239" s="154" t="s">
        <v>155</v>
      </c>
      <c r="AU239" s="154" t="s">
        <v>153</v>
      </c>
      <c r="AV239" s="13" t="s">
        <v>83</v>
      </c>
      <c r="AW239" s="13" t="s">
        <v>30</v>
      </c>
      <c r="AX239" s="13" t="s">
        <v>75</v>
      </c>
      <c r="AY239" s="154" t="s">
        <v>143</v>
      </c>
    </row>
    <row r="240" spans="2:65" s="12" customFormat="1" ht="11.25">
      <c r="B240" s="145"/>
      <c r="D240" s="146" t="s">
        <v>155</v>
      </c>
      <c r="E240" s="147" t="s">
        <v>1</v>
      </c>
      <c r="F240" s="148" t="s">
        <v>325</v>
      </c>
      <c r="H240" s="149">
        <v>4.47</v>
      </c>
      <c r="I240" s="150"/>
      <c r="L240" s="145"/>
      <c r="M240" s="151"/>
      <c r="T240" s="152"/>
      <c r="AT240" s="147" t="s">
        <v>155</v>
      </c>
      <c r="AU240" s="147" t="s">
        <v>153</v>
      </c>
      <c r="AV240" s="12" t="s">
        <v>85</v>
      </c>
      <c r="AW240" s="12" t="s">
        <v>30</v>
      </c>
      <c r="AX240" s="12" t="s">
        <v>83</v>
      </c>
      <c r="AY240" s="147" t="s">
        <v>143</v>
      </c>
    </row>
    <row r="241" spans="2:65" s="1" customFormat="1" ht="24.2" customHeight="1">
      <c r="B241" s="32"/>
      <c r="C241" s="132" t="s">
        <v>326</v>
      </c>
      <c r="D241" s="132" t="s">
        <v>147</v>
      </c>
      <c r="E241" s="133" t="s">
        <v>327</v>
      </c>
      <c r="F241" s="134" t="s">
        <v>328</v>
      </c>
      <c r="G241" s="135" t="s">
        <v>189</v>
      </c>
      <c r="H241" s="136">
        <v>1.4999999999999999E-2</v>
      </c>
      <c r="I241" s="137"/>
      <c r="J241" s="138">
        <f>ROUND(I241*H241,2)</f>
        <v>0</v>
      </c>
      <c r="K241" s="134" t="s">
        <v>151</v>
      </c>
      <c r="L241" s="32"/>
      <c r="M241" s="139" t="s">
        <v>1</v>
      </c>
      <c r="N241" s="140" t="s">
        <v>40</v>
      </c>
      <c r="P241" s="141">
        <f>O241*H241</f>
        <v>0</v>
      </c>
      <c r="Q241" s="141">
        <v>0</v>
      </c>
      <c r="R241" s="141">
        <f>Q241*H241</f>
        <v>0</v>
      </c>
      <c r="S241" s="141">
        <v>0</v>
      </c>
      <c r="T241" s="142">
        <f>S241*H241</f>
        <v>0</v>
      </c>
      <c r="AR241" s="143" t="s">
        <v>152</v>
      </c>
      <c r="AT241" s="143" t="s">
        <v>147</v>
      </c>
      <c r="AU241" s="143" t="s">
        <v>153</v>
      </c>
      <c r="AY241" s="17" t="s">
        <v>143</v>
      </c>
      <c r="BE241" s="144">
        <f>IF(N241="základní",J241,0)</f>
        <v>0</v>
      </c>
      <c r="BF241" s="144">
        <f>IF(N241="snížená",J241,0)</f>
        <v>0</v>
      </c>
      <c r="BG241" s="144">
        <f>IF(N241="zákl. přenesená",J241,0)</f>
        <v>0</v>
      </c>
      <c r="BH241" s="144">
        <f>IF(N241="sníž. přenesená",J241,0)</f>
        <v>0</v>
      </c>
      <c r="BI241" s="144">
        <f>IF(N241="nulová",J241,0)</f>
        <v>0</v>
      </c>
      <c r="BJ241" s="17" t="s">
        <v>83</v>
      </c>
      <c r="BK241" s="144">
        <f>ROUND(I241*H241,2)</f>
        <v>0</v>
      </c>
      <c r="BL241" s="17" t="s">
        <v>152</v>
      </c>
      <c r="BM241" s="143" t="s">
        <v>329</v>
      </c>
    </row>
    <row r="242" spans="2:65" s="13" customFormat="1" ht="11.25">
      <c r="B242" s="153"/>
      <c r="D242" s="146" t="s">
        <v>155</v>
      </c>
      <c r="E242" s="154" t="s">
        <v>1</v>
      </c>
      <c r="F242" s="155" t="s">
        <v>330</v>
      </c>
      <c r="H242" s="154" t="s">
        <v>1</v>
      </c>
      <c r="I242" s="156"/>
      <c r="L242" s="153"/>
      <c r="M242" s="157"/>
      <c r="T242" s="158"/>
      <c r="AT242" s="154" t="s">
        <v>155</v>
      </c>
      <c r="AU242" s="154" t="s">
        <v>153</v>
      </c>
      <c r="AV242" s="13" t="s">
        <v>83</v>
      </c>
      <c r="AW242" s="13" t="s">
        <v>30</v>
      </c>
      <c r="AX242" s="13" t="s">
        <v>75</v>
      </c>
      <c r="AY242" s="154" t="s">
        <v>143</v>
      </c>
    </row>
    <row r="243" spans="2:65" s="12" customFormat="1" ht="11.25">
      <c r="B243" s="145"/>
      <c r="D243" s="146" t="s">
        <v>155</v>
      </c>
      <c r="E243" s="147" t="s">
        <v>1</v>
      </c>
      <c r="F243" s="148" t="s">
        <v>331</v>
      </c>
      <c r="H243" s="149">
        <v>1.4999999999999999E-2</v>
      </c>
      <c r="I243" s="150"/>
      <c r="L243" s="145"/>
      <c r="M243" s="151"/>
      <c r="T243" s="152"/>
      <c r="AT243" s="147" t="s">
        <v>155</v>
      </c>
      <c r="AU243" s="147" t="s">
        <v>153</v>
      </c>
      <c r="AV243" s="12" t="s">
        <v>85</v>
      </c>
      <c r="AW243" s="12" t="s">
        <v>30</v>
      </c>
      <c r="AX243" s="12" t="s">
        <v>83</v>
      </c>
      <c r="AY243" s="147" t="s">
        <v>143</v>
      </c>
    </row>
    <row r="244" spans="2:65" s="1" customFormat="1" ht="16.5" customHeight="1">
      <c r="B244" s="32"/>
      <c r="C244" s="173" t="s">
        <v>332</v>
      </c>
      <c r="D244" s="173" t="s">
        <v>222</v>
      </c>
      <c r="E244" s="174" t="s">
        <v>333</v>
      </c>
      <c r="F244" s="175" t="s">
        <v>334</v>
      </c>
      <c r="G244" s="176" t="s">
        <v>322</v>
      </c>
      <c r="H244" s="177">
        <v>15</v>
      </c>
      <c r="I244" s="178"/>
      <c r="J244" s="179">
        <f>ROUND(I244*H244,2)</f>
        <v>0</v>
      </c>
      <c r="K244" s="175" t="s">
        <v>151</v>
      </c>
      <c r="L244" s="180"/>
      <c r="M244" s="181" t="s">
        <v>1</v>
      </c>
      <c r="N244" s="182" t="s">
        <v>40</v>
      </c>
      <c r="P244" s="141">
        <f>O244*H244</f>
        <v>0</v>
      </c>
      <c r="Q244" s="141">
        <v>1E-3</v>
      </c>
      <c r="R244" s="141">
        <f>Q244*H244</f>
        <v>1.4999999999999999E-2</v>
      </c>
      <c r="S244" s="141">
        <v>0</v>
      </c>
      <c r="T244" s="142">
        <f>S244*H244</f>
        <v>0</v>
      </c>
      <c r="AR244" s="143" t="s">
        <v>192</v>
      </c>
      <c r="AT244" s="143" t="s">
        <v>222</v>
      </c>
      <c r="AU244" s="143" t="s">
        <v>153</v>
      </c>
      <c r="AY244" s="17" t="s">
        <v>143</v>
      </c>
      <c r="BE244" s="144">
        <f>IF(N244="základní",J244,0)</f>
        <v>0</v>
      </c>
      <c r="BF244" s="144">
        <f>IF(N244="snížená",J244,0)</f>
        <v>0</v>
      </c>
      <c r="BG244" s="144">
        <f>IF(N244="zákl. přenesená",J244,0)</f>
        <v>0</v>
      </c>
      <c r="BH244" s="144">
        <f>IF(N244="sníž. přenesená",J244,0)</f>
        <v>0</v>
      </c>
      <c r="BI244" s="144">
        <f>IF(N244="nulová",J244,0)</f>
        <v>0</v>
      </c>
      <c r="BJ244" s="17" t="s">
        <v>83</v>
      </c>
      <c r="BK244" s="144">
        <f>ROUND(I244*H244,2)</f>
        <v>0</v>
      </c>
      <c r="BL244" s="17" t="s">
        <v>152</v>
      </c>
      <c r="BM244" s="143" t="s">
        <v>335</v>
      </c>
    </row>
    <row r="245" spans="2:65" s="1" customFormat="1" ht="16.5" customHeight="1">
      <c r="B245" s="32"/>
      <c r="C245" s="132" t="s">
        <v>336</v>
      </c>
      <c r="D245" s="132" t="s">
        <v>147</v>
      </c>
      <c r="E245" s="133" t="s">
        <v>337</v>
      </c>
      <c r="F245" s="134" t="s">
        <v>338</v>
      </c>
      <c r="G245" s="135" t="s">
        <v>167</v>
      </c>
      <c r="H245" s="136">
        <v>5.96</v>
      </c>
      <c r="I245" s="137"/>
      <c r="J245" s="138">
        <f>ROUND(I245*H245,2)</f>
        <v>0</v>
      </c>
      <c r="K245" s="134" t="s">
        <v>151</v>
      </c>
      <c r="L245" s="32"/>
      <c r="M245" s="139" t="s">
        <v>1</v>
      </c>
      <c r="N245" s="140" t="s">
        <v>40</v>
      </c>
      <c r="P245" s="141">
        <f>O245*H245</f>
        <v>0</v>
      </c>
      <c r="Q245" s="141">
        <v>0</v>
      </c>
      <c r="R245" s="141">
        <f>Q245*H245</f>
        <v>0</v>
      </c>
      <c r="S245" s="141">
        <v>0</v>
      </c>
      <c r="T245" s="142">
        <f>S245*H245</f>
        <v>0</v>
      </c>
      <c r="AR245" s="143" t="s">
        <v>152</v>
      </c>
      <c r="AT245" s="143" t="s">
        <v>147</v>
      </c>
      <c r="AU245" s="143" t="s">
        <v>153</v>
      </c>
      <c r="AY245" s="17" t="s">
        <v>143</v>
      </c>
      <c r="BE245" s="144">
        <f>IF(N245="základní",J245,0)</f>
        <v>0</v>
      </c>
      <c r="BF245" s="144">
        <f>IF(N245="snížená",J245,0)</f>
        <v>0</v>
      </c>
      <c r="BG245" s="144">
        <f>IF(N245="zákl. přenesená",J245,0)</f>
        <v>0</v>
      </c>
      <c r="BH245" s="144">
        <f>IF(N245="sníž. přenesená",J245,0)</f>
        <v>0</v>
      </c>
      <c r="BI245" s="144">
        <f>IF(N245="nulová",J245,0)</f>
        <v>0</v>
      </c>
      <c r="BJ245" s="17" t="s">
        <v>83</v>
      </c>
      <c r="BK245" s="144">
        <f>ROUND(I245*H245,2)</f>
        <v>0</v>
      </c>
      <c r="BL245" s="17" t="s">
        <v>152</v>
      </c>
      <c r="BM245" s="143" t="s">
        <v>339</v>
      </c>
    </row>
    <row r="246" spans="2:65" s="12" customFormat="1" ht="11.25">
      <c r="B246" s="145"/>
      <c r="D246" s="146" t="s">
        <v>155</v>
      </c>
      <c r="E246" s="147" t="s">
        <v>1</v>
      </c>
      <c r="F246" s="148" t="s">
        <v>340</v>
      </c>
      <c r="H246" s="149">
        <v>298</v>
      </c>
      <c r="I246" s="150"/>
      <c r="L246" s="145"/>
      <c r="M246" s="151"/>
      <c r="T246" s="152"/>
      <c r="AT246" s="147" t="s">
        <v>155</v>
      </c>
      <c r="AU246" s="147" t="s">
        <v>153</v>
      </c>
      <c r="AV246" s="12" t="s">
        <v>85</v>
      </c>
      <c r="AW246" s="12" t="s">
        <v>30</v>
      </c>
      <c r="AX246" s="12" t="s">
        <v>83</v>
      </c>
      <c r="AY246" s="147" t="s">
        <v>143</v>
      </c>
    </row>
    <row r="247" spans="2:65" s="12" customFormat="1" ht="11.25">
      <c r="B247" s="145"/>
      <c r="D247" s="146" t="s">
        <v>155</v>
      </c>
      <c r="F247" s="148" t="s">
        <v>341</v>
      </c>
      <c r="H247" s="149">
        <v>5.96</v>
      </c>
      <c r="I247" s="150"/>
      <c r="L247" s="145"/>
      <c r="M247" s="151"/>
      <c r="T247" s="152"/>
      <c r="AT247" s="147" t="s">
        <v>155</v>
      </c>
      <c r="AU247" s="147" t="s">
        <v>153</v>
      </c>
      <c r="AV247" s="12" t="s">
        <v>85</v>
      </c>
      <c r="AW247" s="12" t="s">
        <v>4</v>
      </c>
      <c r="AX247" s="12" t="s">
        <v>83</v>
      </c>
      <c r="AY247" s="147" t="s">
        <v>143</v>
      </c>
    </row>
    <row r="248" spans="2:65" s="1" customFormat="1" ht="21.75" customHeight="1">
      <c r="B248" s="32"/>
      <c r="C248" s="132" t="s">
        <v>342</v>
      </c>
      <c r="D248" s="132" t="s">
        <v>147</v>
      </c>
      <c r="E248" s="133" t="s">
        <v>343</v>
      </c>
      <c r="F248" s="134" t="s">
        <v>344</v>
      </c>
      <c r="G248" s="135" t="s">
        <v>167</v>
      </c>
      <c r="H248" s="136">
        <v>5.96</v>
      </c>
      <c r="I248" s="137"/>
      <c r="J248" s="138">
        <f>ROUND(I248*H248,2)</f>
        <v>0</v>
      </c>
      <c r="K248" s="134" t="s">
        <v>151</v>
      </c>
      <c r="L248" s="32"/>
      <c r="M248" s="139" t="s">
        <v>1</v>
      </c>
      <c r="N248" s="140" t="s">
        <v>40</v>
      </c>
      <c r="P248" s="141">
        <f>O248*H248</f>
        <v>0</v>
      </c>
      <c r="Q248" s="141">
        <v>0</v>
      </c>
      <c r="R248" s="141">
        <f>Q248*H248</f>
        <v>0</v>
      </c>
      <c r="S248" s="141">
        <v>0</v>
      </c>
      <c r="T248" s="142">
        <f>S248*H248</f>
        <v>0</v>
      </c>
      <c r="AR248" s="143" t="s">
        <v>152</v>
      </c>
      <c r="AT248" s="143" t="s">
        <v>147</v>
      </c>
      <c r="AU248" s="143" t="s">
        <v>153</v>
      </c>
      <c r="AY248" s="17" t="s">
        <v>143</v>
      </c>
      <c r="BE248" s="144">
        <f>IF(N248="základní",J248,0)</f>
        <v>0</v>
      </c>
      <c r="BF248" s="144">
        <f>IF(N248="snížená",J248,0)</f>
        <v>0</v>
      </c>
      <c r="BG248" s="144">
        <f>IF(N248="zákl. přenesená",J248,0)</f>
        <v>0</v>
      </c>
      <c r="BH248" s="144">
        <f>IF(N248="sníž. přenesená",J248,0)</f>
        <v>0</v>
      </c>
      <c r="BI248" s="144">
        <f>IF(N248="nulová",J248,0)</f>
        <v>0</v>
      </c>
      <c r="BJ248" s="17" t="s">
        <v>83</v>
      </c>
      <c r="BK248" s="144">
        <f>ROUND(I248*H248,2)</f>
        <v>0</v>
      </c>
      <c r="BL248" s="17" t="s">
        <v>152</v>
      </c>
      <c r="BM248" s="143" t="s">
        <v>345</v>
      </c>
    </row>
    <row r="249" spans="2:65" s="12" customFormat="1" ht="11.25">
      <c r="B249" s="145"/>
      <c r="D249" s="146" t="s">
        <v>155</v>
      </c>
      <c r="F249" s="148" t="s">
        <v>341</v>
      </c>
      <c r="H249" s="149">
        <v>5.96</v>
      </c>
      <c r="I249" s="150"/>
      <c r="L249" s="145"/>
      <c r="M249" s="151"/>
      <c r="T249" s="152"/>
      <c r="AT249" s="147" t="s">
        <v>155</v>
      </c>
      <c r="AU249" s="147" t="s">
        <v>153</v>
      </c>
      <c r="AV249" s="12" t="s">
        <v>85</v>
      </c>
      <c r="AW249" s="12" t="s">
        <v>4</v>
      </c>
      <c r="AX249" s="12" t="s">
        <v>83</v>
      </c>
      <c r="AY249" s="147" t="s">
        <v>143</v>
      </c>
    </row>
    <row r="250" spans="2:65" s="1" customFormat="1" ht="24.2" customHeight="1">
      <c r="B250" s="32"/>
      <c r="C250" s="132" t="s">
        <v>346</v>
      </c>
      <c r="D250" s="132" t="s">
        <v>147</v>
      </c>
      <c r="E250" s="133" t="s">
        <v>347</v>
      </c>
      <c r="F250" s="134" t="s">
        <v>348</v>
      </c>
      <c r="G250" s="135" t="s">
        <v>167</v>
      </c>
      <c r="H250" s="136">
        <v>23.84</v>
      </c>
      <c r="I250" s="137"/>
      <c r="J250" s="138">
        <f>ROUND(I250*H250,2)</f>
        <v>0</v>
      </c>
      <c r="K250" s="134" t="s">
        <v>151</v>
      </c>
      <c r="L250" s="32"/>
      <c r="M250" s="139" t="s">
        <v>1</v>
      </c>
      <c r="N250" s="140" t="s">
        <v>40</v>
      </c>
      <c r="P250" s="141">
        <f>O250*H250</f>
        <v>0</v>
      </c>
      <c r="Q250" s="141">
        <v>0</v>
      </c>
      <c r="R250" s="141">
        <f>Q250*H250</f>
        <v>0</v>
      </c>
      <c r="S250" s="141">
        <v>0</v>
      </c>
      <c r="T250" s="142">
        <f>S250*H250</f>
        <v>0</v>
      </c>
      <c r="AR250" s="143" t="s">
        <v>152</v>
      </c>
      <c r="AT250" s="143" t="s">
        <v>147</v>
      </c>
      <c r="AU250" s="143" t="s">
        <v>153</v>
      </c>
      <c r="AY250" s="17" t="s">
        <v>143</v>
      </c>
      <c r="BE250" s="144">
        <f>IF(N250="základní",J250,0)</f>
        <v>0</v>
      </c>
      <c r="BF250" s="144">
        <f>IF(N250="snížená",J250,0)</f>
        <v>0</v>
      </c>
      <c r="BG250" s="144">
        <f>IF(N250="zákl. přenesená",J250,0)</f>
        <v>0</v>
      </c>
      <c r="BH250" s="144">
        <f>IF(N250="sníž. přenesená",J250,0)</f>
        <v>0</v>
      </c>
      <c r="BI250" s="144">
        <f>IF(N250="nulová",J250,0)</f>
        <v>0</v>
      </c>
      <c r="BJ250" s="17" t="s">
        <v>83</v>
      </c>
      <c r="BK250" s="144">
        <f>ROUND(I250*H250,2)</f>
        <v>0</v>
      </c>
      <c r="BL250" s="17" t="s">
        <v>152</v>
      </c>
      <c r="BM250" s="143" t="s">
        <v>349</v>
      </c>
    </row>
    <row r="251" spans="2:65" s="12" customFormat="1" ht="11.25">
      <c r="B251" s="145"/>
      <c r="D251" s="146" t="s">
        <v>155</v>
      </c>
      <c r="E251" s="147" t="s">
        <v>1</v>
      </c>
      <c r="F251" s="148" t="s">
        <v>350</v>
      </c>
      <c r="H251" s="149">
        <v>5.96</v>
      </c>
      <c r="I251" s="150"/>
      <c r="L251" s="145"/>
      <c r="M251" s="151"/>
      <c r="T251" s="152"/>
      <c r="AT251" s="147" t="s">
        <v>155</v>
      </c>
      <c r="AU251" s="147" t="s">
        <v>153</v>
      </c>
      <c r="AV251" s="12" t="s">
        <v>85</v>
      </c>
      <c r="AW251" s="12" t="s">
        <v>30</v>
      </c>
      <c r="AX251" s="12" t="s">
        <v>83</v>
      </c>
      <c r="AY251" s="147" t="s">
        <v>143</v>
      </c>
    </row>
    <row r="252" spans="2:65" s="12" customFormat="1" ht="11.25">
      <c r="B252" s="145"/>
      <c r="D252" s="146" t="s">
        <v>155</v>
      </c>
      <c r="F252" s="148" t="s">
        <v>351</v>
      </c>
      <c r="H252" s="149">
        <v>23.84</v>
      </c>
      <c r="I252" s="150"/>
      <c r="L252" s="145"/>
      <c r="M252" s="151"/>
      <c r="T252" s="152"/>
      <c r="AT252" s="147" t="s">
        <v>155</v>
      </c>
      <c r="AU252" s="147" t="s">
        <v>153</v>
      </c>
      <c r="AV252" s="12" t="s">
        <v>85</v>
      </c>
      <c r="AW252" s="12" t="s">
        <v>4</v>
      </c>
      <c r="AX252" s="12" t="s">
        <v>83</v>
      </c>
      <c r="AY252" s="147" t="s">
        <v>143</v>
      </c>
    </row>
    <row r="253" spans="2:65" s="1" customFormat="1" ht="24.2" customHeight="1">
      <c r="B253" s="32"/>
      <c r="C253" s="132" t="s">
        <v>352</v>
      </c>
      <c r="D253" s="132" t="s">
        <v>147</v>
      </c>
      <c r="E253" s="133" t="s">
        <v>353</v>
      </c>
      <c r="F253" s="134" t="s">
        <v>354</v>
      </c>
      <c r="G253" s="135" t="s">
        <v>150</v>
      </c>
      <c r="H253" s="136">
        <v>298</v>
      </c>
      <c r="I253" s="137"/>
      <c r="J253" s="138">
        <f>ROUND(I253*H253,2)</f>
        <v>0</v>
      </c>
      <c r="K253" s="134" t="s">
        <v>151</v>
      </c>
      <c r="L253" s="32"/>
      <c r="M253" s="139" t="s">
        <v>1</v>
      </c>
      <c r="N253" s="140" t="s">
        <v>40</v>
      </c>
      <c r="P253" s="141">
        <f>O253*H253</f>
        <v>0</v>
      </c>
      <c r="Q253" s="141">
        <v>0</v>
      </c>
      <c r="R253" s="141">
        <f>Q253*H253</f>
        <v>0</v>
      </c>
      <c r="S253" s="141">
        <v>0</v>
      </c>
      <c r="T253" s="142">
        <f>S253*H253</f>
        <v>0</v>
      </c>
      <c r="AR253" s="143" t="s">
        <v>152</v>
      </c>
      <c r="AT253" s="143" t="s">
        <v>147</v>
      </c>
      <c r="AU253" s="143" t="s">
        <v>153</v>
      </c>
      <c r="AY253" s="17" t="s">
        <v>143</v>
      </c>
      <c r="BE253" s="144">
        <f>IF(N253="základní",J253,0)</f>
        <v>0</v>
      </c>
      <c r="BF253" s="144">
        <f>IF(N253="snížená",J253,0)</f>
        <v>0</v>
      </c>
      <c r="BG253" s="144">
        <f>IF(N253="zákl. přenesená",J253,0)</f>
        <v>0</v>
      </c>
      <c r="BH253" s="144">
        <f>IF(N253="sníž. přenesená",J253,0)</f>
        <v>0</v>
      </c>
      <c r="BI253" s="144">
        <f>IF(N253="nulová",J253,0)</f>
        <v>0</v>
      </c>
      <c r="BJ253" s="17" t="s">
        <v>83</v>
      </c>
      <c r="BK253" s="144">
        <f>ROUND(I253*H253,2)</f>
        <v>0</v>
      </c>
      <c r="BL253" s="17" t="s">
        <v>152</v>
      </c>
      <c r="BM253" s="143" t="s">
        <v>355</v>
      </c>
    </row>
    <row r="254" spans="2:65" s="1" customFormat="1" ht="24.2" customHeight="1">
      <c r="B254" s="32"/>
      <c r="C254" s="132" t="s">
        <v>356</v>
      </c>
      <c r="D254" s="132" t="s">
        <v>147</v>
      </c>
      <c r="E254" s="133" t="s">
        <v>357</v>
      </c>
      <c r="F254" s="134" t="s">
        <v>358</v>
      </c>
      <c r="G254" s="135" t="s">
        <v>150</v>
      </c>
      <c r="H254" s="136">
        <v>298</v>
      </c>
      <c r="I254" s="137"/>
      <c r="J254" s="138">
        <f>ROUND(I254*H254,2)</f>
        <v>0</v>
      </c>
      <c r="K254" s="134" t="s">
        <v>151</v>
      </c>
      <c r="L254" s="32"/>
      <c r="M254" s="139" t="s">
        <v>1</v>
      </c>
      <c r="N254" s="140" t="s">
        <v>40</v>
      </c>
      <c r="P254" s="141">
        <f>O254*H254</f>
        <v>0</v>
      </c>
      <c r="Q254" s="141">
        <v>0</v>
      </c>
      <c r="R254" s="141">
        <f>Q254*H254</f>
        <v>0</v>
      </c>
      <c r="S254" s="141">
        <v>0</v>
      </c>
      <c r="T254" s="142">
        <f>S254*H254</f>
        <v>0</v>
      </c>
      <c r="AR254" s="143" t="s">
        <v>152</v>
      </c>
      <c r="AT254" s="143" t="s">
        <v>147</v>
      </c>
      <c r="AU254" s="143" t="s">
        <v>153</v>
      </c>
      <c r="AY254" s="17" t="s">
        <v>143</v>
      </c>
      <c r="BE254" s="144">
        <f>IF(N254="základní",J254,0)</f>
        <v>0</v>
      </c>
      <c r="BF254" s="144">
        <f>IF(N254="snížená",J254,0)</f>
        <v>0</v>
      </c>
      <c r="BG254" s="144">
        <f>IF(N254="zákl. přenesená",J254,0)</f>
        <v>0</v>
      </c>
      <c r="BH254" s="144">
        <f>IF(N254="sníž. přenesená",J254,0)</f>
        <v>0</v>
      </c>
      <c r="BI254" s="144">
        <f>IF(N254="nulová",J254,0)</f>
        <v>0</v>
      </c>
      <c r="BJ254" s="17" t="s">
        <v>83</v>
      </c>
      <c r="BK254" s="144">
        <f>ROUND(I254*H254,2)</f>
        <v>0</v>
      </c>
      <c r="BL254" s="17" t="s">
        <v>152</v>
      </c>
      <c r="BM254" s="143" t="s">
        <v>359</v>
      </c>
    </row>
    <row r="255" spans="2:65" s="11" customFormat="1" ht="22.9" customHeight="1">
      <c r="B255" s="120"/>
      <c r="D255" s="121" t="s">
        <v>74</v>
      </c>
      <c r="E255" s="130" t="s">
        <v>85</v>
      </c>
      <c r="F255" s="130" t="s">
        <v>360</v>
      </c>
      <c r="I255" s="123"/>
      <c r="J255" s="131">
        <f>BK255</f>
        <v>0</v>
      </c>
      <c r="L255" s="120"/>
      <c r="M255" s="125"/>
      <c r="P255" s="126">
        <f>P256</f>
        <v>0</v>
      </c>
      <c r="R255" s="126">
        <f>R256</f>
        <v>6.5437499999999996E-2</v>
      </c>
      <c r="T255" s="127">
        <f>T256</f>
        <v>0</v>
      </c>
      <c r="AR255" s="121" t="s">
        <v>83</v>
      </c>
      <c r="AT255" s="128" t="s">
        <v>74</v>
      </c>
      <c r="AU255" s="128" t="s">
        <v>83</v>
      </c>
      <c r="AY255" s="121" t="s">
        <v>143</v>
      </c>
      <c r="BK255" s="129">
        <f>BK256</f>
        <v>0</v>
      </c>
    </row>
    <row r="256" spans="2:65" s="11" customFormat="1" ht="20.85" customHeight="1">
      <c r="B256" s="120"/>
      <c r="D256" s="121" t="s">
        <v>74</v>
      </c>
      <c r="E256" s="130" t="s">
        <v>361</v>
      </c>
      <c r="F256" s="130" t="s">
        <v>362</v>
      </c>
      <c r="I256" s="123"/>
      <c r="J256" s="131">
        <f>BK256</f>
        <v>0</v>
      </c>
      <c r="L256" s="120"/>
      <c r="M256" s="125"/>
      <c r="P256" s="126">
        <f>SUM(P257:P258)</f>
        <v>0</v>
      </c>
      <c r="R256" s="126">
        <f>SUM(R257:R258)</f>
        <v>6.5437499999999996E-2</v>
      </c>
      <c r="T256" s="127">
        <f>SUM(T257:T258)</f>
        <v>0</v>
      </c>
      <c r="AR256" s="121" t="s">
        <v>83</v>
      </c>
      <c r="AT256" s="128" t="s">
        <v>74</v>
      </c>
      <c r="AU256" s="128" t="s">
        <v>85</v>
      </c>
      <c r="AY256" s="121" t="s">
        <v>143</v>
      </c>
      <c r="BK256" s="129">
        <f>SUM(BK257:BK258)</f>
        <v>0</v>
      </c>
    </row>
    <row r="257" spans="2:65" s="1" customFormat="1" ht="24.2" customHeight="1">
      <c r="B257" s="32"/>
      <c r="C257" s="132" t="s">
        <v>363</v>
      </c>
      <c r="D257" s="132" t="s">
        <v>147</v>
      </c>
      <c r="E257" s="133" t="s">
        <v>364</v>
      </c>
      <c r="F257" s="134" t="s">
        <v>365</v>
      </c>
      <c r="G257" s="135" t="s">
        <v>150</v>
      </c>
      <c r="H257" s="136">
        <v>87.25</v>
      </c>
      <c r="I257" s="137"/>
      <c r="J257" s="138">
        <f>ROUND(I257*H257,2)</f>
        <v>0</v>
      </c>
      <c r="K257" s="134" t="s">
        <v>151</v>
      </c>
      <c r="L257" s="32"/>
      <c r="M257" s="139" t="s">
        <v>1</v>
      </c>
      <c r="N257" s="140" t="s">
        <v>40</v>
      </c>
      <c r="P257" s="141">
        <f>O257*H257</f>
        <v>0</v>
      </c>
      <c r="Q257" s="141">
        <v>7.5000000000000002E-4</v>
      </c>
      <c r="R257" s="141">
        <f>Q257*H257</f>
        <v>6.5437499999999996E-2</v>
      </c>
      <c r="S257" s="141">
        <v>0</v>
      </c>
      <c r="T257" s="142">
        <f>S257*H257</f>
        <v>0</v>
      </c>
      <c r="AR257" s="143" t="s">
        <v>152</v>
      </c>
      <c r="AT257" s="143" t="s">
        <v>147</v>
      </c>
      <c r="AU257" s="143" t="s">
        <v>153</v>
      </c>
      <c r="AY257" s="17" t="s">
        <v>143</v>
      </c>
      <c r="BE257" s="144">
        <f>IF(N257="základní",J257,0)</f>
        <v>0</v>
      </c>
      <c r="BF257" s="144">
        <f>IF(N257="snížená",J257,0)</f>
        <v>0</v>
      </c>
      <c r="BG257" s="144">
        <f>IF(N257="zákl. přenesená",J257,0)</f>
        <v>0</v>
      </c>
      <c r="BH257" s="144">
        <f>IF(N257="sníž. přenesená",J257,0)</f>
        <v>0</v>
      </c>
      <c r="BI257" s="144">
        <f>IF(N257="nulová",J257,0)</f>
        <v>0</v>
      </c>
      <c r="BJ257" s="17" t="s">
        <v>83</v>
      </c>
      <c r="BK257" s="144">
        <f>ROUND(I257*H257,2)</f>
        <v>0</v>
      </c>
      <c r="BL257" s="17" t="s">
        <v>152</v>
      </c>
      <c r="BM257" s="143" t="s">
        <v>366</v>
      </c>
    </row>
    <row r="258" spans="2:65" s="12" customFormat="1" ht="11.25">
      <c r="B258" s="145"/>
      <c r="D258" s="146" t="s">
        <v>155</v>
      </c>
      <c r="E258" s="147" t="s">
        <v>1</v>
      </c>
      <c r="F258" s="148" t="s">
        <v>367</v>
      </c>
      <c r="H258" s="149">
        <v>87.25</v>
      </c>
      <c r="I258" s="150"/>
      <c r="L258" s="145"/>
      <c r="M258" s="151"/>
      <c r="T258" s="152"/>
      <c r="AT258" s="147" t="s">
        <v>155</v>
      </c>
      <c r="AU258" s="147" t="s">
        <v>153</v>
      </c>
      <c r="AV258" s="12" t="s">
        <v>85</v>
      </c>
      <c r="AW258" s="12" t="s">
        <v>30</v>
      </c>
      <c r="AX258" s="12" t="s">
        <v>83</v>
      </c>
      <c r="AY258" s="147" t="s">
        <v>143</v>
      </c>
    </row>
    <row r="259" spans="2:65" s="11" customFormat="1" ht="22.9" customHeight="1">
      <c r="B259" s="120"/>
      <c r="D259" s="121" t="s">
        <v>74</v>
      </c>
      <c r="E259" s="130" t="s">
        <v>153</v>
      </c>
      <c r="F259" s="130" t="s">
        <v>368</v>
      </c>
      <c r="I259" s="123"/>
      <c r="J259" s="131">
        <f>BK259</f>
        <v>0</v>
      </c>
      <c r="L259" s="120"/>
      <c r="M259" s="125"/>
      <c r="P259" s="126">
        <f>P260</f>
        <v>0</v>
      </c>
      <c r="R259" s="126">
        <f>R260</f>
        <v>7.6201558799999995</v>
      </c>
      <c r="T259" s="127">
        <f>T260</f>
        <v>0</v>
      </c>
      <c r="AR259" s="121" t="s">
        <v>83</v>
      </c>
      <c r="AT259" s="128" t="s">
        <v>74</v>
      </c>
      <c r="AU259" s="128" t="s">
        <v>83</v>
      </c>
      <c r="AY259" s="121" t="s">
        <v>143</v>
      </c>
      <c r="BK259" s="129">
        <f>BK260</f>
        <v>0</v>
      </c>
    </row>
    <row r="260" spans="2:65" s="11" customFormat="1" ht="20.85" customHeight="1">
      <c r="B260" s="120"/>
      <c r="D260" s="121" t="s">
        <v>74</v>
      </c>
      <c r="E260" s="130" t="s">
        <v>369</v>
      </c>
      <c r="F260" s="130" t="s">
        <v>370</v>
      </c>
      <c r="I260" s="123"/>
      <c r="J260" s="131">
        <f>BK260</f>
        <v>0</v>
      </c>
      <c r="L260" s="120"/>
      <c r="M260" s="125"/>
      <c r="P260" s="126">
        <f>SUM(P261:P274)</f>
        <v>0</v>
      </c>
      <c r="R260" s="126">
        <f>SUM(R261:R274)</f>
        <v>7.6201558799999995</v>
      </c>
      <c r="T260" s="127">
        <f>SUM(T261:T274)</f>
        <v>0</v>
      </c>
      <c r="AR260" s="121" t="s">
        <v>83</v>
      </c>
      <c r="AT260" s="128" t="s">
        <v>74</v>
      </c>
      <c r="AU260" s="128" t="s">
        <v>85</v>
      </c>
      <c r="AY260" s="121" t="s">
        <v>143</v>
      </c>
      <c r="BK260" s="129">
        <f>SUM(BK261:BK274)</f>
        <v>0</v>
      </c>
    </row>
    <row r="261" spans="2:65" s="1" customFormat="1" ht="16.5" customHeight="1">
      <c r="B261" s="32"/>
      <c r="C261" s="132" t="s">
        <v>371</v>
      </c>
      <c r="D261" s="132" t="s">
        <v>147</v>
      </c>
      <c r="E261" s="133" t="s">
        <v>372</v>
      </c>
      <c r="F261" s="134" t="s">
        <v>373</v>
      </c>
      <c r="G261" s="135" t="s">
        <v>167</v>
      </c>
      <c r="H261" s="136">
        <v>2.4</v>
      </c>
      <c r="I261" s="137"/>
      <c r="J261" s="138">
        <f>ROUND(I261*H261,2)</f>
        <v>0</v>
      </c>
      <c r="K261" s="134" t="s">
        <v>151</v>
      </c>
      <c r="L261" s="32"/>
      <c r="M261" s="139" t="s">
        <v>1</v>
      </c>
      <c r="N261" s="140" t="s">
        <v>40</v>
      </c>
      <c r="P261" s="141">
        <f>O261*H261</f>
        <v>0</v>
      </c>
      <c r="Q261" s="141">
        <v>2.5018699999999998</v>
      </c>
      <c r="R261" s="141">
        <f>Q261*H261</f>
        <v>6.0044879999999994</v>
      </c>
      <c r="S261" s="141">
        <v>0</v>
      </c>
      <c r="T261" s="142">
        <f>S261*H261</f>
        <v>0</v>
      </c>
      <c r="AR261" s="143" t="s">
        <v>152</v>
      </c>
      <c r="AT261" s="143" t="s">
        <v>147</v>
      </c>
      <c r="AU261" s="143" t="s">
        <v>153</v>
      </c>
      <c r="AY261" s="17" t="s">
        <v>143</v>
      </c>
      <c r="BE261" s="144">
        <f>IF(N261="základní",J261,0)</f>
        <v>0</v>
      </c>
      <c r="BF261" s="144">
        <f>IF(N261="snížená",J261,0)</f>
        <v>0</v>
      </c>
      <c r="BG261" s="144">
        <f>IF(N261="zákl. přenesená",J261,0)</f>
        <v>0</v>
      </c>
      <c r="BH261" s="144">
        <f>IF(N261="sníž. přenesená",J261,0)</f>
        <v>0</v>
      </c>
      <c r="BI261" s="144">
        <f>IF(N261="nulová",J261,0)</f>
        <v>0</v>
      </c>
      <c r="BJ261" s="17" t="s">
        <v>83</v>
      </c>
      <c r="BK261" s="144">
        <f>ROUND(I261*H261,2)</f>
        <v>0</v>
      </c>
      <c r="BL261" s="17" t="s">
        <v>152</v>
      </c>
      <c r="BM261" s="143" t="s">
        <v>374</v>
      </c>
    </row>
    <row r="262" spans="2:65" s="12" customFormat="1" ht="22.5">
      <c r="B262" s="145"/>
      <c r="D262" s="146" t="s">
        <v>155</v>
      </c>
      <c r="E262" s="147" t="s">
        <v>1</v>
      </c>
      <c r="F262" s="148" t="s">
        <v>375</v>
      </c>
      <c r="H262" s="149">
        <v>2.4</v>
      </c>
      <c r="I262" s="150"/>
      <c r="L262" s="145"/>
      <c r="M262" s="151"/>
      <c r="T262" s="152"/>
      <c r="AT262" s="147" t="s">
        <v>155</v>
      </c>
      <c r="AU262" s="147" t="s">
        <v>153</v>
      </c>
      <c r="AV262" s="12" t="s">
        <v>85</v>
      </c>
      <c r="AW262" s="12" t="s">
        <v>30</v>
      </c>
      <c r="AX262" s="12" t="s">
        <v>83</v>
      </c>
      <c r="AY262" s="147" t="s">
        <v>143</v>
      </c>
    </row>
    <row r="263" spans="2:65" s="1" customFormat="1" ht="33" customHeight="1">
      <c r="B263" s="32"/>
      <c r="C263" s="132" t="s">
        <v>376</v>
      </c>
      <c r="D263" s="132" t="s">
        <v>147</v>
      </c>
      <c r="E263" s="133" t="s">
        <v>377</v>
      </c>
      <c r="F263" s="134" t="s">
        <v>378</v>
      </c>
      <c r="G263" s="135" t="s">
        <v>150</v>
      </c>
      <c r="H263" s="136">
        <v>3</v>
      </c>
      <c r="I263" s="137"/>
      <c r="J263" s="138">
        <f>ROUND(I263*H263,2)</f>
        <v>0</v>
      </c>
      <c r="K263" s="134" t="s">
        <v>151</v>
      </c>
      <c r="L263" s="32"/>
      <c r="M263" s="139" t="s">
        <v>1</v>
      </c>
      <c r="N263" s="140" t="s">
        <v>40</v>
      </c>
      <c r="P263" s="141">
        <f>O263*H263</f>
        <v>0</v>
      </c>
      <c r="Q263" s="141">
        <v>0.43939</v>
      </c>
      <c r="R263" s="141">
        <f>Q263*H263</f>
        <v>1.3181700000000001</v>
      </c>
      <c r="S263" s="141">
        <v>0</v>
      </c>
      <c r="T263" s="142">
        <f>S263*H263</f>
        <v>0</v>
      </c>
      <c r="AR263" s="143" t="s">
        <v>152</v>
      </c>
      <c r="AT263" s="143" t="s">
        <v>147</v>
      </c>
      <c r="AU263" s="143" t="s">
        <v>153</v>
      </c>
      <c r="AY263" s="17" t="s">
        <v>143</v>
      </c>
      <c r="BE263" s="144">
        <f>IF(N263="základní",J263,0)</f>
        <v>0</v>
      </c>
      <c r="BF263" s="144">
        <f>IF(N263="snížená",J263,0)</f>
        <v>0</v>
      </c>
      <c r="BG263" s="144">
        <f>IF(N263="zákl. přenesená",J263,0)</f>
        <v>0</v>
      </c>
      <c r="BH263" s="144">
        <f>IF(N263="sníž. přenesená",J263,0)</f>
        <v>0</v>
      </c>
      <c r="BI263" s="144">
        <f>IF(N263="nulová",J263,0)</f>
        <v>0</v>
      </c>
      <c r="BJ263" s="17" t="s">
        <v>83</v>
      </c>
      <c r="BK263" s="144">
        <f>ROUND(I263*H263,2)</f>
        <v>0</v>
      </c>
      <c r="BL263" s="17" t="s">
        <v>152</v>
      </c>
      <c r="BM263" s="143" t="s">
        <v>379</v>
      </c>
    </row>
    <row r="264" spans="2:65" s="12" customFormat="1" ht="22.5">
      <c r="B264" s="145"/>
      <c r="D264" s="146" t="s">
        <v>155</v>
      </c>
      <c r="E264" s="147" t="s">
        <v>1</v>
      </c>
      <c r="F264" s="148" t="s">
        <v>380</v>
      </c>
      <c r="H264" s="149">
        <v>3</v>
      </c>
      <c r="I264" s="150"/>
      <c r="L264" s="145"/>
      <c r="M264" s="151"/>
      <c r="T264" s="152"/>
      <c r="AT264" s="147" t="s">
        <v>155</v>
      </c>
      <c r="AU264" s="147" t="s">
        <v>153</v>
      </c>
      <c r="AV264" s="12" t="s">
        <v>85</v>
      </c>
      <c r="AW264" s="12" t="s">
        <v>30</v>
      </c>
      <c r="AX264" s="12" t="s">
        <v>83</v>
      </c>
      <c r="AY264" s="147" t="s">
        <v>143</v>
      </c>
    </row>
    <row r="265" spans="2:65" s="1" customFormat="1" ht="16.5" customHeight="1">
      <c r="B265" s="32"/>
      <c r="C265" s="132" t="s">
        <v>381</v>
      </c>
      <c r="D265" s="132" t="s">
        <v>147</v>
      </c>
      <c r="E265" s="133" t="s">
        <v>382</v>
      </c>
      <c r="F265" s="134" t="s">
        <v>383</v>
      </c>
      <c r="G265" s="135" t="s">
        <v>189</v>
      </c>
      <c r="H265" s="136">
        <v>5.3999999999999999E-2</v>
      </c>
      <c r="I265" s="137"/>
      <c r="J265" s="138">
        <f>ROUND(I265*H265,2)</f>
        <v>0</v>
      </c>
      <c r="K265" s="134" t="s">
        <v>151</v>
      </c>
      <c r="L265" s="32"/>
      <c r="M265" s="139" t="s">
        <v>1</v>
      </c>
      <c r="N265" s="140" t="s">
        <v>40</v>
      </c>
      <c r="P265" s="141">
        <f>O265*H265</f>
        <v>0</v>
      </c>
      <c r="Q265" s="141">
        <v>1.04922</v>
      </c>
      <c r="R265" s="141">
        <f>Q265*H265</f>
        <v>5.6657880000000001E-2</v>
      </c>
      <c r="S265" s="141">
        <v>0</v>
      </c>
      <c r="T265" s="142">
        <f>S265*H265</f>
        <v>0</v>
      </c>
      <c r="AR265" s="143" t="s">
        <v>152</v>
      </c>
      <c r="AT265" s="143" t="s">
        <v>147</v>
      </c>
      <c r="AU265" s="143" t="s">
        <v>153</v>
      </c>
      <c r="AY265" s="17" t="s">
        <v>143</v>
      </c>
      <c r="BE265" s="144">
        <f>IF(N265="základní",J265,0)</f>
        <v>0</v>
      </c>
      <c r="BF265" s="144">
        <f>IF(N265="snížená",J265,0)</f>
        <v>0</v>
      </c>
      <c r="BG265" s="144">
        <f>IF(N265="zákl. přenesená",J265,0)</f>
        <v>0</v>
      </c>
      <c r="BH265" s="144">
        <f>IF(N265="sníž. přenesená",J265,0)</f>
        <v>0</v>
      </c>
      <c r="BI265" s="144">
        <f>IF(N265="nulová",J265,0)</f>
        <v>0</v>
      </c>
      <c r="BJ265" s="17" t="s">
        <v>83</v>
      </c>
      <c r="BK265" s="144">
        <f>ROUND(I265*H265,2)</f>
        <v>0</v>
      </c>
      <c r="BL265" s="17" t="s">
        <v>152</v>
      </c>
      <c r="BM265" s="143" t="s">
        <v>384</v>
      </c>
    </row>
    <row r="266" spans="2:65" s="13" customFormat="1" ht="11.25">
      <c r="B266" s="153"/>
      <c r="D266" s="146" t="s">
        <v>155</v>
      </c>
      <c r="E266" s="154" t="s">
        <v>1</v>
      </c>
      <c r="F266" s="155" t="s">
        <v>385</v>
      </c>
      <c r="H266" s="154" t="s">
        <v>1</v>
      </c>
      <c r="I266" s="156"/>
      <c r="L266" s="153"/>
      <c r="M266" s="157"/>
      <c r="T266" s="158"/>
      <c r="AT266" s="154" t="s">
        <v>155</v>
      </c>
      <c r="AU266" s="154" t="s">
        <v>153</v>
      </c>
      <c r="AV266" s="13" t="s">
        <v>83</v>
      </c>
      <c r="AW266" s="13" t="s">
        <v>30</v>
      </c>
      <c r="AX266" s="13" t="s">
        <v>75</v>
      </c>
      <c r="AY266" s="154" t="s">
        <v>143</v>
      </c>
    </row>
    <row r="267" spans="2:65" s="12" customFormat="1" ht="11.25">
      <c r="B267" s="145"/>
      <c r="D267" s="146" t="s">
        <v>155</v>
      </c>
      <c r="E267" s="147" t="s">
        <v>1</v>
      </c>
      <c r="F267" s="148" t="s">
        <v>386</v>
      </c>
      <c r="H267" s="149">
        <v>5.3999999999999999E-2</v>
      </c>
      <c r="I267" s="150"/>
      <c r="L267" s="145"/>
      <c r="M267" s="151"/>
      <c r="T267" s="152"/>
      <c r="AT267" s="147" t="s">
        <v>155</v>
      </c>
      <c r="AU267" s="147" t="s">
        <v>153</v>
      </c>
      <c r="AV267" s="12" t="s">
        <v>85</v>
      </c>
      <c r="AW267" s="12" t="s">
        <v>30</v>
      </c>
      <c r="AX267" s="12" t="s">
        <v>83</v>
      </c>
      <c r="AY267" s="147" t="s">
        <v>143</v>
      </c>
    </row>
    <row r="268" spans="2:65" s="1" customFormat="1" ht="24.2" customHeight="1">
      <c r="B268" s="32"/>
      <c r="C268" s="132" t="s">
        <v>387</v>
      </c>
      <c r="D268" s="132" t="s">
        <v>147</v>
      </c>
      <c r="E268" s="133" t="s">
        <v>388</v>
      </c>
      <c r="F268" s="134" t="s">
        <v>389</v>
      </c>
      <c r="G268" s="135" t="s">
        <v>390</v>
      </c>
      <c r="H268" s="136">
        <v>6</v>
      </c>
      <c r="I268" s="137"/>
      <c r="J268" s="138">
        <f>ROUND(I268*H268,2)</f>
        <v>0</v>
      </c>
      <c r="K268" s="134" t="s">
        <v>151</v>
      </c>
      <c r="L268" s="32"/>
      <c r="M268" s="139" t="s">
        <v>1</v>
      </c>
      <c r="N268" s="140" t="s">
        <v>40</v>
      </c>
      <c r="P268" s="141">
        <f>O268*H268</f>
        <v>0</v>
      </c>
      <c r="Q268" s="141">
        <v>3.6400000000000002E-2</v>
      </c>
      <c r="R268" s="141">
        <f>Q268*H268</f>
        <v>0.21840000000000001</v>
      </c>
      <c r="S268" s="141">
        <v>0</v>
      </c>
      <c r="T268" s="142">
        <f>S268*H268</f>
        <v>0</v>
      </c>
      <c r="AR268" s="143" t="s">
        <v>152</v>
      </c>
      <c r="AT268" s="143" t="s">
        <v>147</v>
      </c>
      <c r="AU268" s="143" t="s">
        <v>153</v>
      </c>
      <c r="AY268" s="17" t="s">
        <v>143</v>
      </c>
      <c r="BE268" s="144">
        <f>IF(N268="základní",J268,0)</f>
        <v>0</v>
      </c>
      <c r="BF268" s="144">
        <f>IF(N268="snížená",J268,0)</f>
        <v>0</v>
      </c>
      <c r="BG268" s="144">
        <f>IF(N268="zákl. přenesená",J268,0)</f>
        <v>0</v>
      </c>
      <c r="BH268" s="144">
        <f>IF(N268="sníž. přenesená",J268,0)</f>
        <v>0</v>
      </c>
      <c r="BI268" s="144">
        <f>IF(N268="nulová",J268,0)</f>
        <v>0</v>
      </c>
      <c r="BJ268" s="17" t="s">
        <v>83</v>
      </c>
      <c r="BK268" s="144">
        <f>ROUND(I268*H268,2)</f>
        <v>0</v>
      </c>
      <c r="BL268" s="17" t="s">
        <v>152</v>
      </c>
      <c r="BM268" s="143" t="s">
        <v>391</v>
      </c>
    </row>
    <row r="269" spans="2:65" s="12" customFormat="1" ht="11.25">
      <c r="B269" s="145"/>
      <c r="D269" s="146" t="s">
        <v>155</v>
      </c>
      <c r="E269" s="147" t="s">
        <v>1</v>
      </c>
      <c r="F269" s="148" t="s">
        <v>392</v>
      </c>
      <c r="H269" s="149">
        <v>6</v>
      </c>
      <c r="I269" s="150"/>
      <c r="L269" s="145"/>
      <c r="M269" s="151"/>
      <c r="T269" s="152"/>
      <c r="AT269" s="147" t="s">
        <v>155</v>
      </c>
      <c r="AU269" s="147" t="s">
        <v>153</v>
      </c>
      <c r="AV269" s="12" t="s">
        <v>85</v>
      </c>
      <c r="AW269" s="12" t="s">
        <v>30</v>
      </c>
      <c r="AX269" s="12" t="s">
        <v>83</v>
      </c>
      <c r="AY269" s="147" t="s">
        <v>143</v>
      </c>
    </row>
    <row r="270" spans="2:65" s="1" customFormat="1" ht="21.75" customHeight="1">
      <c r="B270" s="32"/>
      <c r="C270" s="132" t="s">
        <v>393</v>
      </c>
      <c r="D270" s="132" t="s">
        <v>147</v>
      </c>
      <c r="E270" s="133" t="s">
        <v>394</v>
      </c>
      <c r="F270" s="134" t="s">
        <v>395</v>
      </c>
      <c r="G270" s="135" t="s">
        <v>390</v>
      </c>
      <c r="H270" s="136">
        <v>6</v>
      </c>
      <c r="I270" s="137"/>
      <c r="J270" s="138">
        <f>ROUND(I270*H270,2)</f>
        <v>0</v>
      </c>
      <c r="K270" s="134" t="s">
        <v>151</v>
      </c>
      <c r="L270" s="32"/>
      <c r="M270" s="139" t="s">
        <v>1</v>
      </c>
      <c r="N270" s="140" t="s">
        <v>40</v>
      </c>
      <c r="P270" s="141">
        <f>O270*H270</f>
        <v>0</v>
      </c>
      <c r="Q270" s="141">
        <v>0</v>
      </c>
      <c r="R270" s="141">
        <f>Q270*H270</f>
        <v>0</v>
      </c>
      <c r="S270" s="141">
        <v>0</v>
      </c>
      <c r="T270" s="142">
        <f>S270*H270</f>
        <v>0</v>
      </c>
      <c r="AR270" s="143" t="s">
        <v>152</v>
      </c>
      <c r="AT270" s="143" t="s">
        <v>147</v>
      </c>
      <c r="AU270" s="143" t="s">
        <v>153</v>
      </c>
      <c r="AY270" s="17" t="s">
        <v>143</v>
      </c>
      <c r="BE270" s="144">
        <f>IF(N270="základní",J270,0)</f>
        <v>0</v>
      </c>
      <c r="BF270" s="144">
        <f>IF(N270="snížená",J270,0)</f>
        <v>0</v>
      </c>
      <c r="BG270" s="144">
        <f>IF(N270="zákl. přenesená",J270,0)</f>
        <v>0</v>
      </c>
      <c r="BH270" s="144">
        <f>IF(N270="sníž. přenesená",J270,0)</f>
        <v>0</v>
      </c>
      <c r="BI270" s="144">
        <f>IF(N270="nulová",J270,0)</f>
        <v>0</v>
      </c>
      <c r="BJ270" s="17" t="s">
        <v>83</v>
      </c>
      <c r="BK270" s="144">
        <f>ROUND(I270*H270,2)</f>
        <v>0</v>
      </c>
      <c r="BL270" s="17" t="s">
        <v>152</v>
      </c>
      <c r="BM270" s="143" t="s">
        <v>396</v>
      </c>
    </row>
    <row r="271" spans="2:65" s="12" customFormat="1" ht="22.5">
      <c r="B271" s="145"/>
      <c r="D271" s="146" t="s">
        <v>155</v>
      </c>
      <c r="E271" s="147" t="s">
        <v>1</v>
      </c>
      <c r="F271" s="148" t="s">
        <v>397</v>
      </c>
      <c r="H271" s="149">
        <v>6</v>
      </c>
      <c r="I271" s="150"/>
      <c r="L271" s="145"/>
      <c r="M271" s="151"/>
      <c r="T271" s="152"/>
      <c r="AT271" s="147" t="s">
        <v>155</v>
      </c>
      <c r="AU271" s="147" t="s">
        <v>153</v>
      </c>
      <c r="AV271" s="12" t="s">
        <v>85</v>
      </c>
      <c r="AW271" s="12" t="s">
        <v>30</v>
      </c>
      <c r="AX271" s="12" t="s">
        <v>83</v>
      </c>
      <c r="AY271" s="147" t="s">
        <v>143</v>
      </c>
    </row>
    <row r="272" spans="2:65" s="1" customFormat="1" ht="24.2" customHeight="1">
      <c r="B272" s="32"/>
      <c r="C272" s="132" t="s">
        <v>398</v>
      </c>
      <c r="D272" s="132" t="s">
        <v>147</v>
      </c>
      <c r="E272" s="133" t="s">
        <v>399</v>
      </c>
      <c r="F272" s="134" t="s">
        <v>400</v>
      </c>
      <c r="G272" s="135" t="s">
        <v>282</v>
      </c>
      <c r="H272" s="136">
        <v>3</v>
      </c>
      <c r="I272" s="137"/>
      <c r="J272" s="138">
        <f>ROUND(I272*H272,2)</f>
        <v>0</v>
      </c>
      <c r="K272" s="134" t="s">
        <v>151</v>
      </c>
      <c r="L272" s="32"/>
      <c r="M272" s="139" t="s">
        <v>1</v>
      </c>
      <c r="N272" s="140" t="s">
        <v>40</v>
      </c>
      <c r="P272" s="141">
        <f>O272*H272</f>
        <v>0</v>
      </c>
      <c r="Q272" s="141">
        <v>4.6800000000000001E-3</v>
      </c>
      <c r="R272" s="141">
        <f>Q272*H272</f>
        <v>1.404E-2</v>
      </c>
      <c r="S272" s="141">
        <v>0</v>
      </c>
      <c r="T272" s="142">
        <f>S272*H272</f>
        <v>0</v>
      </c>
      <c r="AR272" s="143" t="s">
        <v>152</v>
      </c>
      <c r="AT272" s="143" t="s">
        <v>147</v>
      </c>
      <c r="AU272" s="143" t="s">
        <v>153</v>
      </c>
      <c r="AY272" s="17" t="s">
        <v>143</v>
      </c>
      <c r="BE272" s="144">
        <f>IF(N272="základní",J272,0)</f>
        <v>0</v>
      </c>
      <c r="BF272" s="144">
        <f>IF(N272="snížená",J272,0)</f>
        <v>0</v>
      </c>
      <c r="BG272" s="144">
        <f>IF(N272="zákl. přenesená",J272,0)</f>
        <v>0</v>
      </c>
      <c r="BH272" s="144">
        <f>IF(N272="sníž. přenesená",J272,0)</f>
        <v>0</v>
      </c>
      <c r="BI272" s="144">
        <f>IF(N272="nulová",J272,0)</f>
        <v>0</v>
      </c>
      <c r="BJ272" s="17" t="s">
        <v>83</v>
      </c>
      <c r="BK272" s="144">
        <f>ROUND(I272*H272,2)</f>
        <v>0</v>
      </c>
      <c r="BL272" s="17" t="s">
        <v>152</v>
      </c>
      <c r="BM272" s="143" t="s">
        <v>401</v>
      </c>
    </row>
    <row r="273" spans="2:65" s="12" customFormat="1" ht="11.25">
      <c r="B273" s="145"/>
      <c r="D273" s="146" t="s">
        <v>155</v>
      </c>
      <c r="E273" s="147" t="s">
        <v>1</v>
      </c>
      <c r="F273" s="148" t="s">
        <v>402</v>
      </c>
      <c r="H273" s="149">
        <v>3</v>
      </c>
      <c r="I273" s="150"/>
      <c r="L273" s="145"/>
      <c r="M273" s="151"/>
      <c r="T273" s="152"/>
      <c r="AT273" s="147" t="s">
        <v>155</v>
      </c>
      <c r="AU273" s="147" t="s">
        <v>153</v>
      </c>
      <c r="AV273" s="12" t="s">
        <v>85</v>
      </c>
      <c r="AW273" s="12" t="s">
        <v>30</v>
      </c>
      <c r="AX273" s="12" t="s">
        <v>83</v>
      </c>
      <c r="AY273" s="147" t="s">
        <v>143</v>
      </c>
    </row>
    <row r="274" spans="2:65" s="1" customFormat="1" ht="24.2" customHeight="1">
      <c r="B274" s="32"/>
      <c r="C274" s="173" t="s">
        <v>403</v>
      </c>
      <c r="D274" s="173" t="s">
        <v>222</v>
      </c>
      <c r="E274" s="174" t="s">
        <v>404</v>
      </c>
      <c r="F274" s="175" t="s">
        <v>405</v>
      </c>
      <c r="G274" s="176" t="s">
        <v>282</v>
      </c>
      <c r="H274" s="177">
        <v>3</v>
      </c>
      <c r="I274" s="178"/>
      <c r="J274" s="179">
        <f>ROUND(I274*H274,2)</f>
        <v>0</v>
      </c>
      <c r="K274" s="175" t="s">
        <v>151</v>
      </c>
      <c r="L274" s="180"/>
      <c r="M274" s="181" t="s">
        <v>1</v>
      </c>
      <c r="N274" s="182" t="s">
        <v>40</v>
      </c>
      <c r="P274" s="141">
        <f>O274*H274</f>
        <v>0</v>
      </c>
      <c r="Q274" s="141">
        <v>2.8E-3</v>
      </c>
      <c r="R274" s="141">
        <f>Q274*H274</f>
        <v>8.3999999999999995E-3</v>
      </c>
      <c r="S274" s="141">
        <v>0</v>
      </c>
      <c r="T274" s="142">
        <f>S274*H274</f>
        <v>0</v>
      </c>
      <c r="AR274" s="143" t="s">
        <v>192</v>
      </c>
      <c r="AT274" s="143" t="s">
        <v>222</v>
      </c>
      <c r="AU274" s="143" t="s">
        <v>153</v>
      </c>
      <c r="AY274" s="17" t="s">
        <v>143</v>
      </c>
      <c r="BE274" s="144">
        <f>IF(N274="základní",J274,0)</f>
        <v>0</v>
      </c>
      <c r="BF274" s="144">
        <f>IF(N274="snížená",J274,0)</f>
        <v>0</v>
      </c>
      <c r="BG274" s="144">
        <f>IF(N274="zákl. přenesená",J274,0)</f>
        <v>0</v>
      </c>
      <c r="BH274" s="144">
        <f>IF(N274="sníž. přenesená",J274,0)</f>
        <v>0</v>
      </c>
      <c r="BI274" s="144">
        <f>IF(N274="nulová",J274,0)</f>
        <v>0</v>
      </c>
      <c r="BJ274" s="17" t="s">
        <v>83</v>
      </c>
      <c r="BK274" s="144">
        <f>ROUND(I274*H274,2)</f>
        <v>0</v>
      </c>
      <c r="BL274" s="17" t="s">
        <v>152</v>
      </c>
      <c r="BM274" s="143" t="s">
        <v>406</v>
      </c>
    </row>
    <row r="275" spans="2:65" s="11" customFormat="1" ht="22.9" customHeight="1">
      <c r="B275" s="120"/>
      <c r="D275" s="121" t="s">
        <v>74</v>
      </c>
      <c r="E275" s="130" t="s">
        <v>174</v>
      </c>
      <c r="F275" s="130" t="s">
        <v>407</v>
      </c>
      <c r="I275" s="123"/>
      <c r="J275" s="131">
        <f>BK275</f>
        <v>0</v>
      </c>
      <c r="L275" s="120"/>
      <c r="M275" s="125"/>
      <c r="P275" s="126">
        <f>P276+P294+P303+P323</f>
        <v>0</v>
      </c>
      <c r="R275" s="126">
        <f>R276+R294+R303+R323</f>
        <v>141.70756399999999</v>
      </c>
      <c r="T275" s="127">
        <f>T276+T294+T303+T323</f>
        <v>0</v>
      </c>
      <c r="AR275" s="121" t="s">
        <v>83</v>
      </c>
      <c r="AT275" s="128" t="s">
        <v>74</v>
      </c>
      <c r="AU275" s="128" t="s">
        <v>83</v>
      </c>
      <c r="AY275" s="121" t="s">
        <v>143</v>
      </c>
      <c r="BK275" s="129">
        <f>BK276+BK294+BK303+BK323</f>
        <v>0</v>
      </c>
    </row>
    <row r="276" spans="2:65" s="11" customFormat="1" ht="20.85" customHeight="1">
      <c r="B276" s="120"/>
      <c r="D276" s="121" t="s">
        <v>74</v>
      </c>
      <c r="E276" s="130" t="s">
        <v>408</v>
      </c>
      <c r="F276" s="130" t="s">
        <v>409</v>
      </c>
      <c r="I276" s="123"/>
      <c r="J276" s="131">
        <f>BK276</f>
        <v>0</v>
      </c>
      <c r="L276" s="120"/>
      <c r="M276" s="125"/>
      <c r="P276" s="126">
        <f>SUM(P277:P293)</f>
        <v>0</v>
      </c>
      <c r="R276" s="126">
        <f>SUM(R277:R293)</f>
        <v>27.85</v>
      </c>
      <c r="T276" s="127">
        <f>SUM(T277:T293)</f>
        <v>0</v>
      </c>
      <c r="AR276" s="121" t="s">
        <v>83</v>
      </c>
      <c r="AT276" s="128" t="s">
        <v>74</v>
      </c>
      <c r="AU276" s="128" t="s">
        <v>85</v>
      </c>
      <c r="AY276" s="121" t="s">
        <v>143</v>
      </c>
      <c r="BK276" s="129">
        <f>SUM(BK277:BK293)</f>
        <v>0</v>
      </c>
    </row>
    <row r="277" spans="2:65" s="1" customFormat="1" ht="24.2" customHeight="1">
      <c r="B277" s="32"/>
      <c r="C277" s="132" t="s">
        <v>410</v>
      </c>
      <c r="D277" s="132" t="s">
        <v>147</v>
      </c>
      <c r="E277" s="133" t="s">
        <v>411</v>
      </c>
      <c r="F277" s="134" t="s">
        <v>412</v>
      </c>
      <c r="G277" s="135" t="s">
        <v>150</v>
      </c>
      <c r="H277" s="136">
        <v>508.935</v>
      </c>
      <c r="I277" s="137"/>
      <c r="J277" s="138">
        <f>ROUND(I277*H277,2)</f>
        <v>0</v>
      </c>
      <c r="K277" s="134" t="s">
        <v>151</v>
      </c>
      <c r="L277" s="32"/>
      <c r="M277" s="139" t="s">
        <v>1</v>
      </c>
      <c r="N277" s="140" t="s">
        <v>40</v>
      </c>
      <c r="P277" s="141">
        <f>O277*H277</f>
        <v>0</v>
      </c>
      <c r="Q277" s="141">
        <v>0</v>
      </c>
      <c r="R277" s="141">
        <f>Q277*H277</f>
        <v>0</v>
      </c>
      <c r="S277" s="141">
        <v>0</v>
      </c>
      <c r="T277" s="142">
        <f>S277*H277</f>
        <v>0</v>
      </c>
      <c r="AR277" s="143" t="s">
        <v>152</v>
      </c>
      <c r="AT277" s="143" t="s">
        <v>147</v>
      </c>
      <c r="AU277" s="143" t="s">
        <v>153</v>
      </c>
      <c r="AY277" s="17" t="s">
        <v>143</v>
      </c>
      <c r="BE277" s="144">
        <f>IF(N277="základní",J277,0)</f>
        <v>0</v>
      </c>
      <c r="BF277" s="144">
        <f>IF(N277="snížená",J277,0)</f>
        <v>0</v>
      </c>
      <c r="BG277" s="144">
        <f>IF(N277="zákl. přenesená",J277,0)</f>
        <v>0</v>
      </c>
      <c r="BH277" s="144">
        <f>IF(N277="sníž. přenesená",J277,0)</f>
        <v>0</v>
      </c>
      <c r="BI277" s="144">
        <f>IF(N277="nulová",J277,0)</f>
        <v>0</v>
      </c>
      <c r="BJ277" s="17" t="s">
        <v>83</v>
      </c>
      <c r="BK277" s="144">
        <f>ROUND(I277*H277,2)</f>
        <v>0</v>
      </c>
      <c r="BL277" s="17" t="s">
        <v>152</v>
      </c>
      <c r="BM277" s="143" t="s">
        <v>413</v>
      </c>
    </row>
    <row r="278" spans="2:65" s="13" customFormat="1" ht="11.25">
      <c r="B278" s="153"/>
      <c r="D278" s="146" t="s">
        <v>155</v>
      </c>
      <c r="E278" s="154" t="s">
        <v>1</v>
      </c>
      <c r="F278" s="155" t="s">
        <v>414</v>
      </c>
      <c r="H278" s="154" t="s">
        <v>1</v>
      </c>
      <c r="I278" s="156"/>
      <c r="L278" s="153"/>
      <c r="M278" s="157"/>
      <c r="T278" s="158"/>
      <c r="AT278" s="154" t="s">
        <v>155</v>
      </c>
      <c r="AU278" s="154" t="s">
        <v>153</v>
      </c>
      <c r="AV278" s="13" t="s">
        <v>83</v>
      </c>
      <c r="AW278" s="13" t="s">
        <v>30</v>
      </c>
      <c r="AX278" s="13" t="s">
        <v>75</v>
      </c>
      <c r="AY278" s="154" t="s">
        <v>143</v>
      </c>
    </row>
    <row r="279" spans="2:65" s="12" customFormat="1" ht="11.25">
      <c r="B279" s="145"/>
      <c r="D279" s="146" t="s">
        <v>155</v>
      </c>
      <c r="E279" s="147" t="s">
        <v>1</v>
      </c>
      <c r="F279" s="148" t="s">
        <v>197</v>
      </c>
      <c r="H279" s="149">
        <v>508.935</v>
      </c>
      <c r="I279" s="150"/>
      <c r="L279" s="145"/>
      <c r="M279" s="151"/>
      <c r="T279" s="152"/>
      <c r="AT279" s="147" t="s">
        <v>155</v>
      </c>
      <c r="AU279" s="147" t="s">
        <v>153</v>
      </c>
      <c r="AV279" s="12" t="s">
        <v>85</v>
      </c>
      <c r="AW279" s="12" t="s">
        <v>30</v>
      </c>
      <c r="AX279" s="12" t="s">
        <v>83</v>
      </c>
      <c r="AY279" s="147" t="s">
        <v>143</v>
      </c>
    </row>
    <row r="280" spans="2:65" s="1" customFormat="1" ht="24.2" customHeight="1">
      <c r="B280" s="32"/>
      <c r="C280" s="132" t="s">
        <v>415</v>
      </c>
      <c r="D280" s="132" t="s">
        <v>147</v>
      </c>
      <c r="E280" s="133" t="s">
        <v>416</v>
      </c>
      <c r="F280" s="134" t="s">
        <v>417</v>
      </c>
      <c r="G280" s="135" t="s">
        <v>150</v>
      </c>
      <c r="H280" s="136">
        <v>131.14500000000001</v>
      </c>
      <c r="I280" s="137"/>
      <c r="J280" s="138">
        <f>ROUND(I280*H280,2)</f>
        <v>0</v>
      </c>
      <c r="K280" s="134" t="s">
        <v>151</v>
      </c>
      <c r="L280" s="32"/>
      <c r="M280" s="139" t="s">
        <v>1</v>
      </c>
      <c r="N280" s="140" t="s">
        <v>40</v>
      </c>
      <c r="P280" s="141">
        <f>O280*H280</f>
        <v>0</v>
      </c>
      <c r="Q280" s="141">
        <v>0</v>
      </c>
      <c r="R280" s="141">
        <f>Q280*H280</f>
        <v>0</v>
      </c>
      <c r="S280" s="141">
        <v>0</v>
      </c>
      <c r="T280" s="142">
        <f>S280*H280</f>
        <v>0</v>
      </c>
      <c r="AR280" s="143" t="s">
        <v>152</v>
      </c>
      <c r="AT280" s="143" t="s">
        <v>147</v>
      </c>
      <c r="AU280" s="143" t="s">
        <v>153</v>
      </c>
      <c r="AY280" s="17" t="s">
        <v>143</v>
      </c>
      <c r="BE280" s="144">
        <f>IF(N280="základní",J280,0)</f>
        <v>0</v>
      </c>
      <c r="BF280" s="144">
        <f>IF(N280="snížená",J280,0)</f>
        <v>0</v>
      </c>
      <c r="BG280" s="144">
        <f>IF(N280="zákl. přenesená",J280,0)</f>
        <v>0</v>
      </c>
      <c r="BH280" s="144">
        <f>IF(N280="sníž. přenesená",J280,0)</f>
        <v>0</v>
      </c>
      <c r="BI280" s="144">
        <f>IF(N280="nulová",J280,0)</f>
        <v>0</v>
      </c>
      <c r="BJ280" s="17" t="s">
        <v>83</v>
      </c>
      <c r="BK280" s="144">
        <f>ROUND(I280*H280,2)</f>
        <v>0</v>
      </c>
      <c r="BL280" s="17" t="s">
        <v>152</v>
      </c>
      <c r="BM280" s="143" t="s">
        <v>418</v>
      </c>
    </row>
    <row r="281" spans="2:65" s="13" customFormat="1" ht="11.25">
      <c r="B281" s="153"/>
      <c r="D281" s="146" t="s">
        <v>155</v>
      </c>
      <c r="E281" s="154" t="s">
        <v>1</v>
      </c>
      <c r="F281" s="155" t="s">
        <v>414</v>
      </c>
      <c r="H281" s="154" t="s">
        <v>1</v>
      </c>
      <c r="I281" s="156"/>
      <c r="L281" s="153"/>
      <c r="M281" s="157"/>
      <c r="T281" s="158"/>
      <c r="AT281" s="154" t="s">
        <v>155</v>
      </c>
      <c r="AU281" s="154" t="s">
        <v>153</v>
      </c>
      <c r="AV281" s="13" t="s">
        <v>83</v>
      </c>
      <c r="AW281" s="13" t="s">
        <v>30</v>
      </c>
      <c r="AX281" s="13" t="s">
        <v>75</v>
      </c>
      <c r="AY281" s="154" t="s">
        <v>143</v>
      </c>
    </row>
    <row r="282" spans="2:65" s="12" customFormat="1" ht="11.25">
      <c r="B282" s="145"/>
      <c r="D282" s="146" t="s">
        <v>155</v>
      </c>
      <c r="E282" s="147" t="s">
        <v>1</v>
      </c>
      <c r="F282" s="148" t="s">
        <v>419</v>
      </c>
      <c r="H282" s="149">
        <v>40.844999999999999</v>
      </c>
      <c r="I282" s="150"/>
      <c r="L282" s="145"/>
      <c r="M282" s="151"/>
      <c r="T282" s="152"/>
      <c r="AT282" s="147" t="s">
        <v>155</v>
      </c>
      <c r="AU282" s="147" t="s">
        <v>153</v>
      </c>
      <c r="AV282" s="12" t="s">
        <v>85</v>
      </c>
      <c r="AW282" s="12" t="s">
        <v>30</v>
      </c>
      <c r="AX282" s="12" t="s">
        <v>75</v>
      </c>
      <c r="AY282" s="147" t="s">
        <v>143</v>
      </c>
    </row>
    <row r="283" spans="2:65" s="12" customFormat="1" ht="22.5">
      <c r="B283" s="145"/>
      <c r="D283" s="146" t="s">
        <v>155</v>
      </c>
      <c r="E283" s="147" t="s">
        <v>1</v>
      </c>
      <c r="F283" s="148" t="s">
        <v>198</v>
      </c>
      <c r="H283" s="149">
        <v>90.3</v>
      </c>
      <c r="I283" s="150"/>
      <c r="L283" s="145"/>
      <c r="M283" s="151"/>
      <c r="T283" s="152"/>
      <c r="AT283" s="147" t="s">
        <v>155</v>
      </c>
      <c r="AU283" s="147" t="s">
        <v>153</v>
      </c>
      <c r="AV283" s="12" t="s">
        <v>85</v>
      </c>
      <c r="AW283" s="12" t="s">
        <v>30</v>
      </c>
      <c r="AX283" s="12" t="s">
        <v>75</v>
      </c>
      <c r="AY283" s="147" t="s">
        <v>143</v>
      </c>
    </row>
    <row r="284" spans="2:65" s="14" customFormat="1" ht="11.25">
      <c r="B284" s="159"/>
      <c r="D284" s="146" t="s">
        <v>155</v>
      </c>
      <c r="E284" s="160" t="s">
        <v>1</v>
      </c>
      <c r="F284" s="161" t="s">
        <v>173</v>
      </c>
      <c r="H284" s="162">
        <v>131.14500000000001</v>
      </c>
      <c r="I284" s="163"/>
      <c r="L284" s="159"/>
      <c r="M284" s="164"/>
      <c r="T284" s="165"/>
      <c r="AT284" s="160" t="s">
        <v>155</v>
      </c>
      <c r="AU284" s="160" t="s">
        <v>153</v>
      </c>
      <c r="AV284" s="14" t="s">
        <v>152</v>
      </c>
      <c r="AW284" s="14" t="s">
        <v>30</v>
      </c>
      <c r="AX284" s="14" t="s">
        <v>83</v>
      </c>
      <c r="AY284" s="160" t="s">
        <v>143</v>
      </c>
    </row>
    <row r="285" spans="2:65" s="1" customFormat="1" ht="24.2" customHeight="1">
      <c r="B285" s="32"/>
      <c r="C285" s="132" t="s">
        <v>420</v>
      </c>
      <c r="D285" s="132" t="s">
        <v>147</v>
      </c>
      <c r="E285" s="133" t="s">
        <v>421</v>
      </c>
      <c r="F285" s="134" t="s">
        <v>422</v>
      </c>
      <c r="G285" s="135" t="s">
        <v>150</v>
      </c>
      <c r="H285" s="136">
        <v>90.3</v>
      </c>
      <c r="I285" s="137"/>
      <c r="J285" s="138">
        <f>ROUND(I285*H285,2)</f>
        <v>0</v>
      </c>
      <c r="K285" s="134" t="s">
        <v>151</v>
      </c>
      <c r="L285" s="32"/>
      <c r="M285" s="139" t="s">
        <v>1</v>
      </c>
      <c r="N285" s="140" t="s">
        <v>40</v>
      </c>
      <c r="P285" s="141">
        <f>O285*H285</f>
        <v>0</v>
      </c>
      <c r="Q285" s="141">
        <v>0</v>
      </c>
      <c r="R285" s="141">
        <f>Q285*H285</f>
        <v>0</v>
      </c>
      <c r="S285" s="141">
        <v>0</v>
      </c>
      <c r="T285" s="142">
        <f>S285*H285</f>
        <v>0</v>
      </c>
      <c r="AR285" s="143" t="s">
        <v>152</v>
      </c>
      <c r="AT285" s="143" t="s">
        <v>147</v>
      </c>
      <c r="AU285" s="143" t="s">
        <v>153</v>
      </c>
      <c r="AY285" s="17" t="s">
        <v>143</v>
      </c>
      <c r="BE285" s="144">
        <f>IF(N285="základní",J285,0)</f>
        <v>0</v>
      </c>
      <c r="BF285" s="144">
        <f>IF(N285="snížená",J285,0)</f>
        <v>0</v>
      </c>
      <c r="BG285" s="144">
        <f>IF(N285="zákl. přenesená",J285,0)</f>
        <v>0</v>
      </c>
      <c r="BH285" s="144">
        <f>IF(N285="sníž. přenesená",J285,0)</f>
        <v>0</v>
      </c>
      <c r="BI285" s="144">
        <f>IF(N285="nulová",J285,0)</f>
        <v>0</v>
      </c>
      <c r="BJ285" s="17" t="s">
        <v>83</v>
      </c>
      <c r="BK285" s="144">
        <f>ROUND(I285*H285,2)</f>
        <v>0</v>
      </c>
      <c r="BL285" s="17" t="s">
        <v>152</v>
      </c>
      <c r="BM285" s="143" t="s">
        <v>423</v>
      </c>
    </row>
    <row r="286" spans="2:65" s="13" customFormat="1" ht="11.25">
      <c r="B286" s="153"/>
      <c r="D286" s="146" t="s">
        <v>155</v>
      </c>
      <c r="E286" s="154" t="s">
        <v>1</v>
      </c>
      <c r="F286" s="155" t="s">
        <v>414</v>
      </c>
      <c r="H286" s="154" t="s">
        <v>1</v>
      </c>
      <c r="I286" s="156"/>
      <c r="L286" s="153"/>
      <c r="M286" s="157"/>
      <c r="T286" s="158"/>
      <c r="AT286" s="154" t="s">
        <v>155</v>
      </c>
      <c r="AU286" s="154" t="s">
        <v>153</v>
      </c>
      <c r="AV286" s="13" t="s">
        <v>83</v>
      </c>
      <c r="AW286" s="13" t="s">
        <v>30</v>
      </c>
      <c r="AX286" s="13" t="s">
        <v>75</v>
      </c>
      <c r="AY286" s="154" t="s">
        <v>143</v>
      </c>
    </row>
    <row r="287" spans="2:65" s="12" customFormat="1" ht="22.5">
      <c r="B287" s="145"/>
      <c r="D287" s="146" t="s">
        <v>155</v>
      </c>
      <c r="E287" s="147" t="s">
        <v>1</v>
      </c>
      <c r="F287" s="148" t="s">
        <v>198</v>
      </c>
      <c r="H287" s="149">
        <v>90.3</v>
      </c>
      <c r="I287" s="150"/>
      <c r="L287" s="145"/>
      <c r="M287" s="151"/>
      <c r="T287" s="152"/>
      <c r="AT287" s="147" t="s">
        <v>155</v>
      </c>
      <c r="AU287" s="147" t="s">
        <v>153</v>
      </c>
      <c r="AV287" s="12" t="s">
        <v>85</v>
      </c>
      <c r="AW287" s="12" t="s">
        <v>30</v>
      </c>
      <c r="AX287" s="12" t="s">
        <v>83</v>
      </c>
      <c r="AY287" s="147" t="s">
        <v>143</v>
      </c>
    </row>
    <row r="288" spans="2:65" s="1" customFormat="1" ht="24.2" customHeight="1">
      <c r="B288" s="32"/>
      <c r="C288" s="132" t="s">
        <v>424</v>
      </c>
      <c r="D288" s="132" t="s">
        <v>147</v>
      </c>
      <c r="E288" s="133" t="s">
        <v>425</v>
      </c>
      <c r="F288" s="134" t="s">
        <v>426</v>
      </c>
      <c r="G288" s="135" t="s">
        <v>150</v>
      </c>
      <c r="H288" s="136">
        <v>86.358000000000004</v>
      </c>
      <c r="I288" s="137"/>
      <c r="J288" s="138">
        <f>ROUND(I288*H288,2)</f>
        <v>0</v>
      </c>
      <c r="K288" s="134" t="s">
        <v>151</v>
      </c>
      <c r="L288" s="32"/>
      <c r="M288" s="139" t="s">
        <v>1</v>
      </c>
      <c r="N288" s="140" t="s">
        <v>40</v>
      </c>
      <c r="P288" s="141">
        <f>O288*H288</f>
        <v>0</v>
      </c>
      <c r="Q288" s="141">
        <v>0</v>
      </c>
      <c r="R288" s="141">
        <f>Q288*H288</f>
        <v>0</v>
      </c>
      <c r="S288" s="141">
        <v>0</v>
      </c>
      <c r="T288" s="142">
        <f>S288*H288</f>
        <v>0</v>
      </c>
      <c r="AR288" s="143" t="s">
        <v>152</v>
      </c>
      <c r="AT288" s="143" t="s">
        <v>147</v>
      </c>
      <c r="AU288" s="143" t="s">
        <v>153</v>
      </c>
      <c r="AY288" s="17" t="s">
        <v>143</v>
      </c>
      <c r="BE288" s="144">
        <f>IF(N288="základní",J288,0)</f>
        <v>0</v>
      </c>
      <c r="BF288" s="144">
        <f>IF(N288="snížená",J288,0)</f>
        <v>0</v>
      </c>
      <c r="BG288" s="144">
        <f>IF(N288="zákl. přenesená",J288,0)</f>
        <v>0</v>
      </c>
      <c r="BH288" s="144">
        <f>IF(N288="sníž. přenesená",J288,0)</f>
        <v>0</v>
      </c>
      <c r="BI288" s="144">
        <f>IF(N288="nulová",J288,0)</f>
        <v>0</v>
      </c>
      <c r="BJ288" s="17" t="s">
        <v>83</v>
      </c>
      <c r="BK288" s="144">
        <f>ROUND(I288*H288,2)</f>
        <v>0</v>
      </c>
      <c r="BL288" s="17" t="s">
        <v>152</v>
      </c>
      <c r="BM288" s="143" t="s">
        <v>427</v>
      </c>
    </row>
    <row r="289" spans="2:65" s="13" customFormat="1" ht="11.25">
      <c r="B289" s="153"/>
      <c r="D289" s="146" t="s">
        <v>155</v>
      </c>
      <c r="E289" s="154" t="s">
        <v>1</v>
      </c>
      <c r="F289" s="155" t="s">
        <v>428</v>
      </c>
      <c r="H289" s="154" t="s">
        <v>1</v>
      </c>
      <c r="I289" s="156"/>
      <c r="L289" s="153"/>
      <c r="M289" s="157"/>
      <c r="T289" s="158"/>
      <c r="AT289" s="154" t="s">
        <v>155</v>
      </c>
      <c r="AU289" s="154" t="s">
        <v>153</v>
      </c>
      <c r="AV289" s="13" t="s">
        <v>83</v>
      </c>
      <c r="AW289" s="13" t="s">
        <v>30</v>
      </c>
      <c r="AX289" s="13" t="s">
        <v>75</v>
      </c>
      <c r="AY289" s="154" t="s">
        <v>143</v>
      </c>
    </row>
    <row r="290" spans="2:65" s="12" customFormat="1" ht="11.25">
      <c r="B290" s="145"/>
      <c r="D290" s="146" t="s">
        <v>155</v>
      </c>
      <c r="E290" s="147" t="s">
        <v>1</v>
      </c>
      <c r="F290" s="148" t="s">
        <v>429</v>
      </c>
      <c r="H290" s="149">
        <v>86.358000000000004</v>
      </c>
      <c r="I290" s="150"/>
      <c r="L290" s="145"/>
      <c r="M290" s="151"/>
      <c r="T290" s="152"/>
      <c r="AT290" s="147" t="s">
        <v>155</v>
      </c>
      <c r="AU290" s="147" t="s">
        <v>153</v>
      </c>
      <c r="AV290" s="12" t="s">
        <v>85</v>
      </c>
      <c r="AW290" s="12" t="s">
        <v>30</v>
      </c>
      <c r="AX290" s="12" t="s">
        <v>83</v>
      </c>
      <c r="AY290" s="147" t="s">
        <v>143</v>
      </c>
    </row>
    <row r="291" spans="2:65" s="1" customFormat="1" ht="16.5" customHeight="1">
      <c r="B291" s="32"/>
      <c r="C291" s="173" t="s">
        <v>430</v>
      </c>
      <c r="D291" s="173" t="s">
        <v>222</v>
      </c>
      <c r="E291" s="174" t="s">
        <v>431</v>
      </c>
      <c r="F291" s="175" t="s">
        <v>432</v>
      </c>
      <c r="G291" s="176" t="s">
        <v>189</v>
      </c>
      <c r="H291" s="177">
        <v>27.85</v>
      </c>
      <c r="I291" s="178"/>
      <c r="J291" s="179">
        <f>ROUND(I291*H291,2)</f>
        <v>0</v>
      </c>
      <c r="K291" s="175" t="s">
        <v>433</v>
      </c>
      <c r="L291" s="180"/>
      <c r="M291" s="181" t="s">
        <v>1</v>
      </c>
      <c r="N291" s="182" t="s">
        <v>40</v>
      </c>
      <c r="P291" s="141">
        <f>O291*H291</f>
        <v>0</v>
      </c>
      <c r="Q291" s="141">
        <v>1</v>
      </c>
      <c r="R291" s="141">
        <f>Q291*H291</f>
        <v>27.85</v>
      </c>
      <c r="S291" s="141">
        <v>0</v>
      </c>
      <c r="T291" s="142">
        <f>S291*H291</f>
        <v>0</v>
      </c>
      <c r="AR291" s="143" t="s">
        <v>192</v>
      </c>
      <c r="AT291" s="143" t="s">
        <v>222</v>
      </c>
      <c r="AU291" s="143" t="s">
        <v>153</v>
      </c>
      <c r="AY291" s="17" t="s">
        <v>143</v>
      </c>
      <c r="BE291" s="144">
        <f>IF(N291="základní",J291,0)</f>
        <v>0</v>
      </c>
      <c r="BF291" s="144">
        <f>IF(N291="snížená",J291,0)</f>
        <v>0</v>
      </c>
      <c r="BG291" s="144">
        <f>IF(N291="zákl. přenesená",J291,0)</f>
        <v>0</v>
      </c>
      <c r="BH291" s="144">
        <f>IF(N291="sníž. přenesená",J291,0)</f>
        <v>0</v>
      </c>
      <c r="BI291" s="144">
        <f>IF(N291="nulová",J291,0)</f>
        <v>0</v>
      </c>
      <c r="BJ291" s="17" t="s">
        <v>83</v>
      </c>
      <c r="BK291" s="144">
        <f>ROUND(I291*H291,2)</f>
        <v>0</v>
      </c>
      <c r="BL291" s="17" t="s">
        <v>152</v>
      </c>
      <c r="BM291" s="143" t="s">
        <v>434</v>
      </c>
    </row>
    <row r="292" spans="2:65" s="13" customFormat="1" ht="11.25">
      <c r="B292" s="153"/>
      <c r="D292" s="146" t="s">
        <v>155</v>
      </c>
      <c r="E292" s="154" t="s">
        <v>1</v>
      </c>
      <c r="F292" s="155" t="s">
        <v>435</v>
      </c>
      <c r="H292" s="154" t="s">
        <v>1</v>
      </c>
      <c r="I292" s="156"/>
      <c r="L292" s="153"/>
      <c r="M292" s="157"/>
      <c r="T292" s="158"/>
      <c r="AT292" s="154" t="s">
        <v>155</v>
      </c>
      <c r="AU292" s="154" t="s">
        <v>153</v>
      </c>
      <c r="AV292" s="13" t="s">
        <v>83</v>
      </c>
      <c r="AW292" s="13" t="s">
        <v>30</v>
      </c>
      <c r="AX292" s="13" t="s">
        <v>75</v>
      </c>
      <c r="AY292" s="154" t="s">
        <v>143</v>
      </c>
    </row>
    <row r="293" spans="2:65" s="12" customFormat="1" ht="11.25">
      <c r="B293" s="145"/>
      <c r="D293" s="146" t="s">
        <v>155</v>
      </c>
      <c r="E293" s="147" t="s">
        <v>1</v>
      </c>
      <c r="F293" s="148" t="s">
        <v>436</v>
      </c>
      <c r="H293" s="149">
        <v>27.85</v>
      </c>
      <c r="I293" s="150"/>
      <c r="L293" s="145"/>
      <c r="M293" s="151"/>
      <c r="T293" s="152"/>
      <c r="AT293" s="147" t="s">
        <v>155</v>
      </c>
      <c r="AU293" s="147" t="s">
        <v>153</v>
      </c>
      <c r="AV293" s="12" t="s">
        <v>85</v>
      </c>
      <c r="AW293" s="12" t="s">
        <v>30</v>
      </c>
      <c r="AX293" s="12" t="s">
        <v>83</v>
      </c>
      <c r="AY293" s="147" t="s">
        <v>143</v>
      </c>
    </row>
    <row r="294" spans="2:65" s="11" customFormat="1" ht="20.85" customHeight="1">
      <c r="B294" s="120"/>
      <c r="D294" s="121" t="s">
        <v>74</v>
      </c>
      <c r="E294" s="130" t="s">
        <v>437</v>
      </c>
      <c r="F294" s="130" t="s">
        <v>438</v>
      </c>
      <c r="I294" s="123"/>
      <c r="J294" s="131">
        <f>BK294</f>
        <v>0</v>
      </c>
      <c r="L294" s="120"/>
      <c r="M294" s="125"/>
      <c r="P294" s="126">
        <f>SUM(P295:P302)</f>
        <v>0</v>
      </c>
      <c r="R294" s="126">
        <f>SUM(R295:R302)</f>
        <v>0</v>
      </c>
      <c r="T294" s="127">
        <f>SUM(T295:T302)</f>
        <v>0</v>
      </c>
      <c r="AR294" s="121" t="s">
        <v>83</v>
      </c>
      <c r="AT294" s="128" t="s">
        <v>74</v>
      </c>
      <c r="AU294" s="128" t="s">
        <v>85</v>
      </c>
      <c r="AY294" s="121" t="s">
        <v>143</v>
      </c>
      <c r="BK294" s="129">
        <f>SUM(BK295:BK302)</f>
        <v>0</v>
      </c>
    </row>
    <row r="295" spans="2:65" s="1" customFormat="1" ht="33" customHeight="1">
      <c r="B295" s="32"/>
      <c r="C295" s="132" t="s">
        <v>439</v>
      </c>
      <c r="D295" s="132" t="s">
        <v>147</v>
      </c>
      <c r="E295" s="133" t="s">
        <v>440</v>
      </c>
      <c r="F295" s="134" t="s">
        <v>441</v>
      </c>
      <c r="G295" s="135" t="s">
        <v>150</v>
      </c>
      <c r="H295" s="136">
        <v>172</v>
      </c>
      <c r="I295" s="137"/>
      <c r="J295" s="138">
        <f>ROUND(I295*H295,2)</f>
        <v>0</v>
      </c>
      <c r="K295" s="134" t="s">
        <v>151</v>
      </c>
      <c r="L295" s="32"/>
      <c r="M295" s="139" t="s">
        <v>1</v>
      </c>
      <c r="N295" s="140" t="s">
        <v>40</v>
      </c>
      <c r="P295" s="141">
        <f>O295*H295</f>
        <v>0</v>
      </c>
      <c r="Q295" s="141">
        <v>0</v>
      </c>
      <c r="R295" s="141">
        <f>Q295*H295</f>
        <v>0</v>
      </c>
      <c r="S295" s="141">
        <v>0</v>
      </c>
      <c r="T295" s="142">
        <f>S295*H295</f>
        <v>0</v>
      </c>
      <c r="AR295" s="143" t="s">
        <v>152</v>
      </c>
      <c r="AT295" s="143" t="s">
        <v>147</v>
      </c>
      <c r="AU295" s="143" t="s">
        <v>153</v>
      </c>
      <c r="AY295" s="17" t="s">
        <v>143</v>
      </c>
      <c r="BE295" s="144">
        <f>IF(N295="základní",J295,0)</f>
        <v>0</v>
      </c>
      <c r="BF295" s="144">
        <f>IF(N295="snížená",J295,0)</f>
        <v>0</v>
      </c>
      <c r="BG295" s="144">
        <f>IF(N295="zákl. přenesená",J295,0)</f>
        <v>0</v>
      </c>
      <c r="BH295" s="144">
        <f>IF(N295="sníž. přenesená",J295,0)</f>
        <v>0</v>
      </c>
      <c r="BI295" s="144">
        <f>IF(N295="nulová",J295,0)</f>
        <v>0</v>
      </c>
      <c r="BJ295" s="17" t="s">
        <v>83</v>
      </c>
      <c r="BK295" s="144">
        <f>ROUND(I295*H295,2)</f>
        <v>0</v>
      </c>
      <c r="BL295" s="17" t="s">
        <v>152</v>
      </c>
      <c r="BM295" s="143" t="s">
        <v>442</v>
      </c>
    </row>
    <row r="296" spans="2:65" s="12" customFormat="1" ht="11.25">
      <c r="B296" s="145"/>
      <c r="D296" s="146" t="s">
        <v>155</v>
      </c>
      <c r="E296" s="147" t="s">
        <v>1</v>
      </c>
      <c r="F296" s="148" t="s">
        <v>443</v>
      </c>
      <c r="H296" s="149">
        <v>172</v>
      </c>
      <c r="I296" s="150"/>
      <c r="L296" s="145"/>
      <c r="M296" s="151"/>
      <c r="T296" s="152"/>
      <c r="AT296" s="147" t="s">
        <v>155</v>
      </c>
      <c r="AU296" s="147" t="s">
        <v>153</v>
      </c>
      <c r="AV296" s="12" t="s">
        <v>85</v>
      </c>
      <c r="AW296" s="12" t="s">
        <v>30</v>
      </c>
      <c r="AX296" s="12" t="s">
        <v>83</v>
      </c>
      <c r="AY296" s="147" t="s">
        <v>143</v>
      </c>
    </row>
    <row r="297" spans="2:65" s="1" customFormat="1" ht="24.2" customHeight="1">
      <c r="B297" s="32"/>
      <c r="C297" s="132" t="s">
        <v>444</v>
      </c>
      <c r="D297" s="132" t="s">
        <v>147</v>
      </c>
      <c r="E297" s="133" t="s">
        <v>445</v>
      </c>
      <c r="F297" s="134" t="s">
        <v>446</v>
      </c>
      <c r="G297" s="135" t="s">
        <v>150</v>
      </c>
      <c r="H297" s="136">
        <v>172</v>
      </c>
      <c r="I297" s="137"/>
      <c r="J297" s="138">
        <f>ROUND(I297*H297,2)</f>
        <v>0</v>
      </c>
      <c r="K297" s="134" t="s">
        <v>151</v>
      </c>
      <c r="L297" s="32"/>
      <c r="M297" s="139" t="s">
        <v>1</v>
      </c>
      <c r="N297" s="140" t="s">
        <v>40</v>
      </c>
      <c r="P297" s="141">
        <f>O297*H297</f>
        <v>0</v>
      </c>
      <c r="Q297" s="141">
        <v>0</v>
      </c>
      <c r="R297" s="141">
        <f>Q297*H297</f>
        <v>0</v>
      </c>
      <c r="S297" s="141">
        <v>0</v>
      </c>
      <c r="T297" s="142">
        <f>S297*H297</f>
        <v>0</v>
      </c>
      <c r="AR297" s="143" t="s">
        <v>152</v>
      </c>
      <c r="AT297" s="143" t="s">
        <v>147</v>
      </c>
      <c r="AU297" s="143" t="s">
        <v>153</v>
      </c>
      <c r="AY297" s="17" t="s">
        <v>143</v>
      </c>
      <c r="BE297" s="144">
        <f>IF(N297="základní",J297,0)</f>
        <v>0</v>
      </c>
      <c r="BF297" s="144">
        <f>IF(N297="snížená",J297,0)</f>
        <v>0</v>
      </c>
      <c r="BG297" s="144">
        <f>IF(N297="zákl. přenesená",J297,0)</f>
        <v>0</v>
      </c>
      <c r="BH297" s="144">
        <f>IF(N297="sníž. přenesená",J297,0)</f>
        <v>0</v>
      </c>
      <c r="BI297" s="144">
        <f>IF(N297="nulová",J297,0)</f>
        <v>0</v>
      </c>
      <c r="BJ297" s="17" t="s">
        <v>83</v>
      </c>
      <c r="BK297" s="144">
        <f>ROUND(I297*H297,2)</f>
        <v>0</v>
      </c>
      <c r="BL297" s="17" t="s">
        <v>152</v>
      </c>
      <c r="BM297" s="143" t="s">
        <v>447</v>
      </c>
    </row>
    <row r="298" spans="2:65" s="12" customFormat="1" ht="11.25">
      <c r="B298" s="145"/>
      <c r="D298" s="146" t="s">
        <v>155</v>
      </c>
      <c r="E298" s="147" t="s">
        <v>1</v>
      </c>
      <c r="F298" s="148" t="s">
        <v>448</v>
      </c>
      <c r="H298" s="149">
        <v>172</v>
      </c>
      <c r="I298" s="150"/>
      <c r="L298" s="145"/>
      <c r="M298" s="151"/>
      <c r="T298" s="152"/>
      <c r="AT298" s="147" t="s">
        <v>155</v>
      </c>
      <c r="AU298" s="147" t="s">
        <v>153</v>
      </c>
      <c r="AV298" s="12" t="s">
        <v>85</v>
      </c>
      <c r="AW298" s="12" t="s">
        <v>30</v>
      </c>
      <c r="AX298" s="12" t="s">
        <v>83</v>
      </c>
      <c r="AY298" s="147" t="s">
        <v>143</v>
      </c>
    </row>
    <row r="299" spans="2:65" s="1" customFormat="1" ht="33" customHeight="1">
      <c r="B299" s="32"/>
      <c r="C299" s="132" t="s">
        <v>449</v>
      </c>
      <c r="D299" s="132" t="s">
        <v>147</v>
      </c>
      <c r="E299" s="133" t="s">
        <v>450</v>
      </c>
      <c r="F299" s="134" t="s">
        <v>451</v>
      </c>
      <c r="G299" s="135" t="s">
        <v>150</v>
      </c>
      <c r="H299" s="136">
        <v>86</v>
      </c>
      <c r="I299" s="137"/>
      <c r="J299" s="138">
        <f>ROUND(I299*H299,2)</f>
        <v>0</v>
      </c>
      <c r="K299" s="134" t="s">
        <v>151</v>
      </c>
      <c r="L299" s="32"/>
      <c r="M299" s="139" t="s">
        <v>1</v>
      </c>
      <c r="N299" s="140" t="s">
        <v>40</v>
      </c>
      <c r="P299" s="141">
        <f>O299*H299</f>
        <v>0</v>
      </c>
      <c r="Q299" s="141">
        <v>0</v>
      </c>
      <c r="R299" s="141">
        <f>Q299*H299</f>
        <v>0</v>
      </c>
      <c r="S299" s="141">
        <v>0</v>
      </c>
      <c r="T299" s="142">
        <f>S299*H299</f>
        <v>0</v>
      </c>
      <c r="AR299" s="143" t="s">
        <v>152</v>
      </c>
      <c r="AT299" s="143" t="s">
        <v>147</v>
      </c>
      <c r="AU299" s="143" t="s">
        <v>153</v>
      </c>
      <c r="AY299" s="17" t="s">
        <v>143</v>
      </c>
      <c r="BE299" s="144">
        <f>IF(N299="základní",J299,0)</f>
        <v>0</v>
      </c>
      <c r="BF299" s="144">
        <f>IF(N299="snížená",J299,0)</f>
        <v>0</v>
      </c>
      <c r="BG299" s="144">
        <f>IF(N299="zákl. přenesená",J299,0)</f>
        <v>0</v>
      </c>
      <c r="BH299" s="144">
        <f>IF(N299="sníž. přenesená",J299,0)</f>
        <v>0</v>
      </c>
      <c r="BI299" s="144">
        <f>IF(N299="nulová",J299,0)</f>
        <v>0</v>
      </c>
      <c r="BJ299" s="17" t="s">
        <v>83</v>
      </c>
      <c r="BK299" s="144">
        <f>ROUND(I299*H299,2)</f>
        <v>0</v>
      </c>
      <c r="BL299" s="17" t="s">
        <v>152</v>
      </c>
      <c r="BM299" s="143" t="s">
        <v>452</v>
      </c>
    </row>
    <row r="300" spans="2:65" s="12" customFormat="1" ht="11.25">
      <c r="B300" s="145"/>
      <c r="D300" s="146" t="s">
        <v>155</v>
      </c>
      <c r="E300" s="147" t="s">
        <v>1</v>
      </c>
      <c r="F300" s="148" t="s">
        <v>453</v>
      </c>
      <c r="H300" s="149">
        <v>86</v>
      </c>
      <c r="I300" s="150"/>
      <c r="L300" s="145"/>
      <c r="M300" s="151"/>
      <c r="T300" s="152"/>
      <c r="AT300" s="147" t="s">
        <v>155</v>
      </c>
      <c r="AU300" s="147" t="s">
        <v>153</v>
      </c>
      <c r="AV300" s="12" t="s">
        <v>85</v>
      </c>
      <c r="AW300" s="12" t="s">
        <v>30</v>
      </c>
      <c r="AX300" s="12" t="s">
        <v>83</v>
      </c>
      <c r="AY300" s="147" t="s">
        <v>143</v>
      </c>
    </row>
    <row r="301" spans="2:65" s="1" customFormat="1" ht="24.2" customHeight="1">
      <c r="B301" s="32"/>
      <c r="C301" s="132" t="s">
        <v>454</v>
      </c>
      <c r="D301" s="132" t="s">
        <v>147</v>
      </c>
      <c r="E301" s="133" t="s">
        <v>455</v>
      </c>
      <c r="F301" s="134" t="s">
        <v>456</v>
      </c>
      <c r="G301" s="135" t="s">
        <v>150</v>
      </c>
      <c r="H301" s="136">
        <v>86</v>
      </c>
      <c r="I301" s="137"/>
      <c r="J301" s="138">
        <f>ROUND(I301*H301,2)</f>
        <v>0</v>
      </c>
      <c r="K301" s="134" t="s">
        <v>151</v>
      </c>
      <c r="L301" s="32"/>
      <c r="M301" s="139" t="s">
        <v>1</v>
      </c>
      <c r="N301" s="140" t="s">
        <v>40</v>
      </c>
      <c r="P301" s="141">
        <f>O301*H301</f>
        <v>0</v>
      </c>
      <c r="Q301" s="141">
        <v>0</v>
      </c>
      <c r="R301" s="141">
        <f>Q301*H301</f>
        <v>0</v>
      </c>
      <c r="S301" s="141">
        <v>0</v>
      </c>
      <c r="T301" s="142">
        <f>S301*H301</f>
        <v>0</v>
      </c>
      <c r="AR301" s="143" t="s">
        <v>152</v>
      </c>
      <c r="AT301" s="143" t="s">
        <v>147</v>
      </c>
      <c r="AU301" s="143" t="s">
        <v>153</v>
      </c>
      <c r="AY301" s="17" t="s">
        <v>143</v>
      </c>
      <c r="BE301" s="144">
        <f>IF(N301="základní",J301,0)</f>
        <v>0</v>
      </c>
      <c r="BF301" s="144">
        <f>IF(N301="snížená",J301,0)</f>
        <v>0</v>
      </c>
      <c r="BG301" s="144">
        <f>IF(N301="zákl. přenesená",J301,0)</f>
        <v>0</v>
      </c>
      <c r="BH301" s="144">
        <f>IF(N301="sníž. přenesená",J301,0)</f>
        <v>0</v>
      </c>
      <c r="BI301" s="144">
        <f>IF(N301="nulová",J301,0)</f>
        <v>0</v>
      </c>
      <c r="BJ301" s="17" t="s">
        <v>83</v>
      </c>
      <c r="BK301" s="144">
        <f>ROUND(I301*H301,2)</f>
        <v>0</v>
      </c>
      <c r="BL301" s="17" t="s">
        <v>152</v>
      </c>
      <c r="BM301" s="143" t="s">
        <v>457</v>
      </c>
    </row>
    <row r="302" spans="2:65" s="12" customFormat="1" ht="11.25">
      <c r="B302" s="145"/>
      <c r="D302" s="146" t="s">
        <v>155</v>
      </c>
      <c r="E302" s="147" t="s">
        <v>1</v>
      </c>
      <c r="F302" s="148" t="s">
        <v>458</v>
      </c>
      <c r="H302" s="149">
        <v>86</v>
      </c>
      <c r="I302" s="150"/>
      <c r="L302" s="145"/>
      <c r="M302" s="151"/>
      <c r="T302" s="152"/>
      <c r="AT302" s="147" t="s">
        <v>155</v>
      </c>
      <c r="AU302" s="147" t="s">
        <v>153</v>
      </c>
      <c r="AV302" s="12" t="s">
        <v>85</v>
      </c>
      <c r="AW302" s="12" t="s">
        <v>30</v>
      </c>
      <c r="AX302" s="12" t="s">
        <v>83</v>
      </c>
      <c r="AY302" s="147" t="s">
        <v>143</v>
      </c>
    </row>
    <row r="303" spans="2:65" s="11" customFormat="1" ht="20.85" customHeight="1">
      <c r="B303" s="120"/>
      <c r="D303" s="121" t="s">
        <v>74</v>
      </c>
      <c r="E303" s="130" t="s">
        <v>459</v>
      </c>
      <c r="F303" s="130" t="s">
        <v>460</v>
      </c>
      <c r="I303" s="123"/>
      <c r="J303" s="131">
        <f>BK303</f>
        <v>0</v>
      </c>
      <c r="L303" s="120"/>
      <c r="M303" s="125"/>
      <c r="P303" s="126">
        <f>SUM(P304:P322)</f>
        <v>0</v>
      </c>
      <c r="R303" s="126">
        <f>SUM(R304:R322)</f>
        <v>11.016224999999999</v>
      </c>
      <c r="T303" s="127">
        <f>SUM(T304:T322)</f>
        <v>0</v>
      </c>
      <c r="AR303" s="121" t="s">
        <v>83</v>
      </c>
      <c r="AT303" s="128" t="s">
        <v>74</v>
      </c>
      <c r="AU303" s="128" t="s">
        <v>85</v>
      </c>
      <c r="AY303" s="121" t="s">
        <v>143</v>
      </c>
      <c r="BK303" s="129">
        <f>SUM(BK304:BK322)</f>
        <v>0</v>
      </c>
    </row>
    <row r="304" spans="2:65" s="1" customFormat="1" ht="33" customHeight="1">
      <c r="B304" s="32"/>
      <c r="C304" s="132" t="s">
        <v>461</v>
      </c>
      <c r="D304" s="132" t="s">
        <v>147</v>
      </c>
      <c r="E304" s="133" t="s">
        <v>462</v>
      </c>
      <c r="F304" s="134" t="s">
        <v>463</v>
      </c>
      <c r="G304" s="135" t="s">
        <v>150</v>
      </c>
      <c r="H304" s="136">
        <v>38.9</v>
      </c>
      <c r="I304" s="137"/>
      <c r="J304" s="138">
        <f>ROUND(I304*H304,2)</f>
        <v>0</v>
      </c>
      <c r="K304" s="134" t="s">
        <v>151</v>
      </c>
      <c r="L304" s="32"/>
      <c r="M304" s="139" t="s">
        <v>1</v>
      </c>
      <c r="N304" s="140" t="s">
        <v>40</v>
      </c>
      <c r="P304" s="141">
        <f>O304*H304</f>
        <v>0</v>
      </c>
      <c r="Q304" s="141">
        <v>0.11162</v>
      </c>
      <c r="R304" s="141">
        <f>Q304*H304</f>
        <v>4.3420179999999995</v>
      </c>
      <c r="S304" s="141">
        <v>0</v>
      </c>
      <c r="T304" s="142">
        <f>S304*H304</f>
        <v>0</v>
      </c>
      <c r="AR304" s="143" t="s">
        <v>152</v>
      </c>
      <c r="AT304" s="143" t="s">
        <v>147</v>
      </c>
      <c r="AU304" s="143" t="s">
        <v>153</v>
      </c>
      <c r="AY304" s="17" t="s">
        <v>143</v>
      </c>
      <c r="BE304" s="144">
        <f>IF(N304="základní",J304,0)</f>
        <v>0</v>
      </c>
      <c r="BF304" s="144">
        <f>IF(N304="snížená",J304,0)</f>
        <v>0</v>
      </c>
      <c r="BG304" s="144">
        <f>IF(N304="zákl. přenesená",J304,0)</f>
        <v>0</v>
      </c>
      <c r="BH304" s="144">
        <f>IF(N304="sníž. přenesená",J304,0)</f>
        <v>0</v>
      </c>
      <c r="BI304" s="144">
        <f>IF(N304="nulová",J304,0)</f>
        <v>0</v>
      </c>
      <c r="BJ304" s="17" t="s">
        <v>83</v>
      </c>
      <c r="BK304" s="144">
        <f>ROUND(I304*H304,2)</f>
        <v>0</v>
      </c>
      <c r="BL304" s="17" t="s">
        <v>152</v>
      </c>
      <c r="BM304" s="143" t="s">
        <v>464</v>
      </c>
    </row>
    <row r="305" spans="2:65" s="12" customFormat="1" ht="22.5">
      <c r="B305" s="145"/>
      <c r="D305" s="146" t="s">
        <v>155</v>
      </c>
      <c r="E305" s="147" t="s">
        <v>1</v>
      </c>
      <c r="F305" s="148" t="s">
        <v>465</v>
      </c>
      <c r="H305" s="149">
        <v>27.8</v>
      </c>
      <c r="I305" s="150"/>
      <c r="L305" s="145"/>
      <c r="M305" s="151"/>
      <c r="T305" s="152"/>
      <c r="AT305" s="147" t="s">
        <v>155</v>
      </c>
      <c r="AU305" s="147" t="s">
        <v>153</v>
      </c>
      <c r="AV305" s="12" t="s">
        <v>85</v>
      </c>
      <c r="AW305" s="12" t="s">
        <v>30</v>
      </c>
      <c r="AX305" s="12" t="s">
        <v>75</v>
      </c>
      <c r="AY305" s="147" t="s">
        <v>143</v>
      </c>
    </row>
    <row r="306" spans="2:65" s="12" customFormat="1" ht="22.5">
      <c r="B306" s="145"/>
      <c r="D306" s="146" t="s">
        <v>155</v>
      </c>
      <c r="E306" s="147" t="s">
        <v>1</v>
      </c>
      <c r="F306" s="148" t="s">
        <v>466</v>
      </c>
      <c r="H306" s="149">
        <v>11.1</v>
      </c>
      <c r="I306" s="150"/>
      <c r="L306" s="145"/>
      <c r="M306" s="151"/>
      <c r="T306" s="152"/>
      <c r="AT306" s="147" t="s">
        <v>155</v>
      </c>
      <c r="AU306" s="147" t="s">
        <v>153</v>
      </c>
      <c r="AV306" s="12" t="s">
        <v>85</v>
      </c>
      <c r="AW306" s="12" t="s">
        <v>30</v>
      </c>
      <c r="AX306" s="12" t="s">
        <v>75</v>
      </c>
      <c r="AY306" s="147" t="s">
        <v>143</v>
      </c>
    </row>
    <row r="307" spans="2:65" s="14" customFormat="1" ht="11.25">
      <c r="B307" s="159"/>
      <c r="D307" s="146" t="s">
        <v>155</v>
      </c>
      <c r="E307" s="160" t="s">
        <v>1</v>
      </c>
      <c r="F307" s="161" t="s">
        <v>173</v>
      </c>
      <c r="H307" s="162">
        <v>38.9</v>
      </c>
      <c r="I307" s="163"/>
      <c r="L307" s="159"/>
      <c r="M307" s="164"/>
      <c r="T307" s="165"/>
      <c r="AT307" s="160" t="s">
        <v>155</v>
      </c>
      <c r="AU307" s="160" t="s">
        <v>153</v>
      </c>
      <c r="AV307" s="14" t="s">
        <v>152</v>
      </c>
      <c r="AW307" s="14" t="s">
        <v>30</v>
      </c>
      <c r="AX307" s="14" t="s">
        <v>83</v>
      </c>
      <c r="AY307" s="160" t="s">
        <v>143</v>
      </c>
    </row>
    <row r="308" spans="2:65" s="1" customFormat="1" ht="24.2" customHeight="1">
      <c r="B308" s="32"/>
      <c r="C308" s="173" t="s">
        <v>467</v>
      </c>
      <c r="D308" s="173" t="s">
        <v>222</v>
      </c>
      <c r="E308" s="174" t="s">
        <v>468</v>
      </c>
      <c r="F308" s="175" t="s">
        <v>469</v>
      </c>
      <c r="G308" s="176" t="s">
        <v>150</v>
      </c>
      <c r="H308" s="177">
        <v>19.864999999999998</v>
      </c>
      <c r="I308" s="178"/>
      <c r="J308" s="179">
        <f>ROUND(I308*H308,2)</f>
        <v>0</v>
      </c>
      <c r="K308" s="175" t="s">
        <v>151</v>
      </c>
      <c r="L308" s="180"/>
      <c r="M308" s="181" t="s">
        <v>1</v>
      </c>
      <c r="N308" s="182" t="s">
        <v>40</v>
      </c>
      <c r="P308" s="141">
        <f>O308*H308</f>
        <v>0</v>
      </c>
      <c r="Q308" s="141">
        <v>0.161</v>
      </c>
      <c r="R308" s="141">
        <f>Q308*H308</f>
        <v>3.1982649999999997</v>
      </c>
      <c r="S308" s="141">
        <v>0</v>
      </c>
      <c r="T308" s="142">
        <f>S308*H308</f>
        <v>0</v>
      </c>
      <c r="AR308" s="143" t="s">
        <v>192</v>
      </c>
      <c r="AT308" s="143" t="s">
        <v>222</v>
      </c>
      <c r="AU308" s="143" t="s">
        <v>153</v>
      </c>
      <c r="AY308" s="17" t="s">
        <v>143</v>
      </c>
      <c r="BE308" s="144">
        <f>IF(N308="základní",J308,0)</f>
        <v>0</v>
      </c>
      <c r="BF308" s="144">
        <f>IF(N308="snížená",J308,0)</f>
        <v>0</v>
      </c>
      <c r="BG308" s="144">
        <f>IF(N308="zákl. přenesená",J308,0)</f>
        <v>0</v>
      </c>
      <c r="BH308" s="144">
        <f>IF(N308="sníž. přenesená",J308,0)</f>
        <v>0</v>
      </c>
      <c r="BI308" s="144">
        <f>IF(N308="nulová",J308,0)</f>
        <v>0</v>
      </c>
      <c r="BJ308" s="17" t="s">
        <v>83</v>
      </c>
      <c r="BK308" s="144">
        <f>ROUND(I308*H308,2)</f>
        <v>0</v>
      </c>
      <c r="BL308" s="17" t="s">
        <v>152</v>
      </c>
      <c r="BM308" s="143" t="s">
        <v>470</v>
      </c>
    </row>
    <row r="309" spans="2:65" s="12" customFormat="1" ht="11.25">
      <c r="B309" s="145"/>
      <c r="D309" s="146" t="s">
        <v>155</v>
      </c>
      <c r="E309" s="147" t="s">
        <v>1</v>
      </c>
      <c r="F309" s="148" t="s">
        <v>471</v>
      </c>
      <c r="H309" s="149">
        <v>27.8</v>
      </c>
      <c r="I309" s="150"/>
      <c r="L309" s="145"/>
      <c r="M309" s="151"/>
      <c r="T309" s="152"/>
      <c r="AT309" s="147" t="s">
        <v>155</v>
      </c>
      <c r="AU309" s="147" t="s">
        <v>153</v>
      </c>
      <c r="AV309" s="12" t="s">
        <v>85</v>
      </c>
      <c r="AW309" s="12" t="s">
        <v>30</v>
      </c>
      <c r="AX309" s="12" t="s">
        <v>75</v>
      </c>
      <c r="AY309" s="147" t="s">
        <v>143</v>
      </c>
    </row>
    <row r="310" spans="2:65" s="12" customFormat="1" ht="11.25">
      <c r="B310" s="145"/>
      <c r="D310" s="146" t="s">
        <v>155</v>
      </c>
      <c r="E310" s="147" t="s">
        <v>1</v>
      </c>
      <c r="F310" s="148" t="s">
        <v>472</v>
      </c>
      <c r="H310" s="149">
        <v>-8.3249999999999993</v>
      </c>
      <c r="I310" s="150"/>
      <c r="L310" s="145"/>
      <c r="M310" s="151"/>
      <c r="T310" s="152"/>
      <c r="AT310" s="147" t="s">
        <v>155</v>
      </c>
      <c r="AU310" s="147" t="s">
        <v>153</v>
      </c>
      <c r="AV310" s="12" t="s">
        <v>85</v>
      </c>
      <c r="AW310" s="12" t="s">
        <v>30</v>
      </c>
      <c r="AX310" s="12" t="s">
        <v>75</v>
      </c>
      <c r="AY310" s="147" t="s">
        <v>143</v>
      </c>
    </row>
    <row r="311" spans="2:65" s="14" customFormat="1" ht="11.25">
      <c r="B311" s="159"/>
      <c r="D311" s="146" t="s">
        <v>155</v>
      </c>
      <c r="E311" s="160" t="s">
        <v>1</v>
      </c>
      <c r="F311" s="161" t="s">
        <v>173</v>
      </c>
      <c r="H311" s="162">
        <v>19.475000000000001</v>
      </c>
      <c r="I311" s="163"/>
      <c r="L311" s="159"/>
      <c r="M311" s="164"/>
      <c r="T311" s="165"/>
      <c r="AT311" s="160" t="s">
        <v>155</v>
      </c>
      <c r="AU311" s="160" t="s">
        <v>153</v>
      </c>
      <c r="AV311" s="14" t="s">
        <v>152</v>
      </c>
      <c r="AW311" s="14" t="s">
        <v>30</v>
      </c>
      <c r="AX311" s="14" t="s">
        <v>83</v>
      </c>
      <c r="AY311" s="160" t="s">
        <v>143</v>
      </c>
    </row>
    <row r="312" spans="2:65" s="12" customFormat="1" ht="11.25">
      <c r="B312" s="145"/>
      <c r="D312" s="146" t="s">
        <v>155</v>
      </c>
      <c r="F312" s="148" t="s">
        <v>473</v>
      </c>
      <c r="H312" s="149">
        <v>19.864999999999998</v>
      </c>
      <c r="I312" s="150"/>
      <c r="L312" s="145"/>
      <c r="M312" s="151"/>
      <c r="T312" s="152"/>
      <c r="AT312" s="147" t="s">
        <v>155</v>
      </c>
      <c r="AU312" s="147" t="s">
        <v>153</v>
      </c>
      <c r="AV312" s="12" t="s">
        <v>85</v>
      </c>
      <c r="AW312" s="12" t="s">
        <v>4</v>
      </c>
      <c r="AX312" s="12" t="s">
        <v>83</v>
      </c>
      <c r="AY312" s="147" t="s">
        <v>143</v>
      </c>
    </row>
    <row r="313" spans="2:65" s="1" customFormat="1" ht="33" customHeight="1">
      <c r="B313" s="32"/>
      <c r="C313" s="132" t="s">
        <v>474</v>
      </c>
      <c r="D313" s="132" t="s">
        <v>147</v>
      </c>
      <c r="E313" s="133" t="s">
        <v>475</v>
      </c>
      <c r="F313" s="134" t="s">
        <v>476</v>
      </c>
      <c r="G313" s="135" t="s">
        <v>150</v>
      </c>
      <c r="H313" s="136">
        <v>19.425000000000001</v>
      </c>
      <c r="I313" s="137"/>
      <c r="J313" s="138">
        <f>ROUND(I313*H313,2)</f>
        <v>0</v>
      </c>
      <c r="K313" s="134" t="s">
        <v>151</v>
      </c>
      <c r="L313" s="32"/>
      <c r="M313" s="139" t="s">
        <v>1</v>
      </c>
      <c r="N313" s="140" t="s">
        <v>40</v>
      </c>
      <c r="P313" s="141">
        <f>O313*H313</f>
        <v>0</v>
      </c>
      <c r="Q313" s="141">
        <v>0</v>
      </c>
      <c r="R313" s="141">
        <f>Q313*H313</f>
        <v>0</v>
      </c>
      <c r="S313" s="141">
        <v>0</v>
      </c>
      <c r="T313" s="142">
        <f>S313*H313</f>
        <v>0</v>
      </c>
      <c r="AR313" s="143" t="s">
        <v>152</v>
      </c>
      <c r="AT313" s="143" t="s">
        <v>147</v>
      </c>
      <c r="AU313" s="143" t="s">
        <v>153</v>
      </c>
      <c r="AY313" s="17" t="s">
        <v>143</v>
      </c>
      <c r="BE313" s="144">
        <f>IF(N313="základní",J313,0)</f>
        <v>0</v>
      </c>
      <c r="BF313" s="144">
        <f>IF(N313="snížená",J313,0)</f>
        <v>0</v>
      </c>
      <c r="BG313" s="144">
        <f>IF(N313="zákl. přenesená",J313,0)</f>
        <v>0</v>
      </c>
      <c r="BH313" s="144">
        <f>IF(N313="sníž. přenesená",J313,0)</f>
        <v>0</v>
      </c>
      <c r="BI313" s="144">
        <f>IF(N313="nulová",J313,0)</f>
        <v>0</v>
      </c>
      <c r="BJ313" s="17" t="s">
        <v>83</v>
      </c>
      <c r="BK313" s="144">
        <f>ROUND(I313*H313,2)</f>
        <v>0</v>
      </c>
      <c r="BL313" s="17" t="s">
        <v>152</v>
      </c>
      <c r="BM313" s="143" t="s">
        <v>477</v>
      </c>
    </row>
    <row r="314" spans="2:65" s="12" customFormat="1" ht="11.25">
      <c r="B314" s="145"/>
      <c r="D314" s="146" t="s">
        <v>155</v>
      </c>
      <c r="E314" s="147" t="s">
        <v>1</v>
      </c>
      <c r="F314" s="148" t="s">
        <v>478</v>
      </c>
      <c r="H314" s="149">
        <v>11.1</v>
      </c>
      <c r="I314" s="150"/>
      <c r="L314" s="145"/>
      <c r="M314" s="151"/>
      <c r="T314" s="152"/>
      <c r="AT314" s="147" t="s">
        <v>155</v>
      </c>
      <c r="AU314" s="147" t="s">
        <v>153</v>
      </c>
      <c r="AV314" s="12" t="s">
        <v>85</v>
      </c>
      <c r="AW314" s="12" t="s">
        <v>30</v>
      </c>
      <c r="AX314" s="12" t="s">
        <v>75</v>
      </c>
      <c r="AY314" s="147" t="s">
        <v>143</v>
      </c>
    </row>
    <row r="315" spans="2:65" s="12" customFormat="1" ht="11.25">
      <c r="B315" s="145"/>
      <c r="D315" s="146" t="s">
        <v>155</v>
      </c>
      <c r="E315" s="147" t="s">
        <v>1</v>
      </c>
      <c r="F315" s="148" t="s">
        <v>479</v>
      </c>
      <c r="H315" s="149">
        <v>8.3249999999999993</v>
      </c>
      <c r="I315" s="150"/>
      <c r="L315" s="145"/>
      <c r="M315" s="151"/>
      <c r="T315" s="152"/>
      <c r="AT315" s="147" t="s">
        <v>155</v>
      </c>
      <c r="AU315" s="147" t="s">
        <v>153</v>
      </c>
      <c r="AV315" s="12" t="s">
        <v>85</v>
      </c>
      <c r="AW315" s="12" t="s">
        <v>30</v>
      </c>
      <c r="AX315" s="12" t="s">
        <v>75</v>
      </c>
      <c r="AY315" s="147" t="s">
        <v>143</v>
      </c>
    </row>
    <row r="316" spans="2:65" s="14" customFormat="1" ht="11.25">
      <c r="B316" s="159"/>
      <c r="D316" s="146" t="s">
        <v>155</v>
      </c>
      <c r="E316" s="160" t="s">
        <v>1</v>
      </c>
      <c r="F316" s="161" t="s">
        <v>173</v>
      </c>
      <c r="H316" s="162">
        <v>19.425000000000001</v>
      </c>
      <c r="I316" s="163"/>
      <c r="L316" s="159"/>
      <c r="M316" s="164"/>
      <c r="T316" s="165"/>
      <c r="AT316" s="160" t="s">
        <v>155</v>
      </c>
      <c r="AU316" s="160" t="s">
        <v>153</v>
      </c>
      <c r="AV316" s="14" t="s">
        <v>152</v>
      </c>
      <c r="AW316" s="14" t="s">
        <v>30</v>
      </c>
      <c r="AX316" s="14" t="s">
        <v>83</v>
      </c>
      <c r="AY316" s="160" t="s">
        <v>143</v>
      </c>
    </row>
    <row r="317" spans="2:65" s="1" customFormat="1" ht="24.2" customHeight="1">
      <c r="B317" s="32"/>
      <c r="C317" s="173" t="s">
        <v>480</v>
      </c>
      <c r="D317" s="173" t="s">
        <v>222</v>
      </c>
      <c r="E317" s="174" t="s">
        <v>481</v>
      </c>
      <c r="F317" s="175" t="s">
        <v>482</v>
      </c>
      <c r="G317" s="176" t="s">
        <v>150</v>
      </c>
      <c r="H317" s="177">
        <v>11.321999999999999</v>
      </c>
      <c r="I317" s="178"/>
      <c r="J317" s="179">
        <f>ROUND(I317*H317,2)</f>
        <v>0</v>
      </c>
      <c r="K317" s="175" t="s">
        <v>151</v>
      </c>
      <c r="L317" s="180"/>
      <c r="M317" s="181" t="s">
        <v>1</v>
      </c>
      <c r="N317" s="182" t="s">
        <v>40</v>
      </c>
      <c r="P317" s="141">
        <f>O317*H317</f>
        <v>0</v>
      </c>
      <c r="Q317" s="141">
        <v>0.17499999999999999</v>
      </c>
      <c r="R317" s="141">
        <f>Q317*H317</f>
        <v>1.9813499999999997</v>
      </c>
      <c r="S317" s="141">
        <v>0</v>
      </c>
      <c r="T317" s="142">
        <f>S317*H317</f>
        <v>0</v>
      </c>
      <c r="AR317" s="143" t="s">
        <v>192</v>
      </c>
      <c r="AT317" s="143" t="s">
        <v>222</v>
      </c>
      <c r="AU317" s="143" t="s">
        <v>153</v>
      </c>
      <c r="AY317" s="17" t="s">
        <v>143</v>
      </c>
      <c r="BE317" s="144">
        <f>IF(N317="základní",J317,0)</f>
        <v>0</v>
      </c>
      <c r="BF317" s="144">
        <f>IF(N317="snížená",J317,0)</f>
        <v>0</v>
      </c>
      <c r="BG317" s="144">
        <f>IF(N317="zákl. přenesená",J317,0)</f>
        <v>0</v>
      </c>
      <c r="BH317" s="144">
        <f>IF(N317="sníž. přenesená",J317,0)</f>
        <v>0</v>
      </c>
      <c r="BI317" s="144">
        <f>IF(N317="nulová",J317,0)</f>
        <v>0</v>
      </c>
      <c r="BJ317" s="17" t="s">
        <v>83</v>
      </c>
      <c r="BK317" s="144">
        <f>ROUND(I317*H317,2)</f>
        <v>0</v>
      </c>
      <c r="BL317" s="17" t="s">
        <v>152</v>
      </c>
      <c r="BM317" s="143" t="s">
        <v>483</v>
      </c>
    </row>
    <row r="318" spans="2:65" s="12" customFormat="1" ht="22.5">
      <c r="B318" s="145"/>
      <c r="D318" s="146" t="s">
        <v>155</v>
      </c>
      <c r="E318" s="147" t="s">
        <v>1</v>
      </c>
      <c r="F318" s="148" t="s">
        <v>466</v>
      </c>
      <c r="H318" s="149">
        <v>11.1</v>
      </c>
      <c r="I318" s="150"/>
      <c r="L318" s="145"/>
      <c r="M318" s="151"/>
      <c r="T318" s="152"/>
      <c r="AT318" s="147" t="s">
        <v>155</v>
      </c>
      <c r="AU318" s="147" t="s">
        <v>153</v>
      </c>
      <c r="AV318" s="12" t="s">
        <v>85</v>
      </c>
      <c r="AW318" s="12" t="s">
        <v>30</v>
      </c>
      <c r="AX318" s="12" t="s">
        <v>83</v>
      </c>
      <c r="AY318" s="147" t="s">
        <v>143</v>
      </c>
    </row>
    <row r="319" spans="2:65" s="12" customFormat="1" ht="11.25">
      <c r="B319" s="145"/>
      <c r="D319" s="146" t="s">
        <v>155</v>
      </c>
      <c r="F319" s="148" t="s">
        <v>484</v>
      </c>
      <c r="H319" s="149">
        <v>11.321999999999999</v>
      </c>
      <c r="I319" s="150"/>
      <c r="L319" s="145"/>
      <c r="M319" s="151"/>
      <c r="T319" s="152"/>
      <c r="AT319" s="147" t="s">
        <v>155</v>
      </c>
      <c r="AU319" s="147" t="s">
        <v>153</v>
      </c>
      <c r="AV319" s="12" t="s">
        <v>85</v>
      </c>
      <c r="AW319" s="12" t="s">
        <v>4</v>
      </c>
      <c r="AX319" s="12" t="s">
        <v>83</v>
      </c>
      <c r="AY319" s="147" t="s">
        <v>143</v>
      </c>
    </row>
    <row r="320" spans="2:65" s="1" customFormat="1" ht="24.2" customHeight="1">
      <c r="B320" s="32"/>
      <c r="C320" s="173" t="s">
        <v>485</v>
      </c>
      <c r="D320" s="173" t="s">
        <v>222</v>
      </c>
      <c r="E320" s="174" t="s">
        <v>486</v>
      </c>
      <c r="F320" s="175" t="s">
        <v>487</v>
      </c>
      <c r="G320" s="176" t="s">
        <v>150</v>
      </c>
      <c r="H320" s="177">
        <v>8.4920000000000009</v>
      </c>
      <c r="I320" s="178"/>
      <c r="J320" s="179">
        <f>ROUND(I320*H320,2)</f>
        <v>0</v>
      </c>
      <c r="K320" s="175" t="s">
        <v>1</v>
      </c>
      <c r="L320" s="180"/>
      <c r="M320" s="181" t="s">
        <v>1</v>
      </c>
      <c r="N320" s="182" t="s">
        <v>40</v>
      </c>
      <c r="P320" s="141">
        <f>O320*H320</f>
        <v>0</v>
      </c>
      <c r="Q320" s="141">
        <v>0.17599999999999999</v>
      </c>
      <c r="R320" s="141">
        <f>Q320*H320</f>
        <v>1.4945920000000001</v>
      </c>
      <c r="S320" s="141">
        <v>0</v>
      </c>
      <c r="T320" s="142">
        <f>S320*H320</f>
        <v>0</v>
      </c>
      <c r="AR320" s="143" t="s">
        <v>192</v>
      </c>
      <c r="AT320" s="143" t="s">
        <v>222</v>
      </c>
      <c r="AU320" s="143" t="s">
        <v>153</v>
      </c>
      <c r="AY320" s="17" t="s">
        <v>143</v>
      </c>
      <c r="BE320" s="144">
        <f>IF(N320="základní",J320,0)</f>
        <v>0</v>
      </c>
      <c r="BF320" s="144">
        <f>IF(N320="snížená",J320,0)</f>
        <v>0</v>
      </c>
      <c r="BG320" s="144">
        <f>IF(N320="zákl. přenesená",J320,0)</f>
        <v>0</v>
      </c>
      <c r="BH320" s="144">
        <f>IF(N320="sníž. přenesená",J320,0)</f>
        <v>0</v>
      </c>
      <c r="BI320" s="144">
        <f>IF(N320="nulová",J320,0)</f>
        <v>0</v>
      </c>
      <c r="BJ320" s="17" t="s">
        <v>83</v>
      </c>
      <c r="BK320" s="144">
        <f>ROUND(I320*H320,2)</f>
        <v>0</v>
      </c>
      <c r="BL320" s="17" t="s">
        <v>152</v>
      </c>
      <c r="BM320" s="143" t="s">
        <v>488</v>
      </c>
    </row>
    <row r="321" spans="2:65" s="12" customFormat="1" ht="22.5">
      <c r="B321" s="145"/>
      <c r="D321" s="146" t="s">
        <v>155</v>
      </c>
      <c r="E321" s="147" t="s">
        <v>1</v>
      </c>
      <c r="F321" s="148" t="s">
        <v>489</v>
      </c>
      <c r="H321" s="149">
        <v>8.3249999999999993</v>
      </c>
      <c r="I321" s="150"/>
      <c r="L321" s="145"/>
      <c r="M321" s="151"/>
      <c r="T321" s="152"/>
      <c r="AT321" s="147" t="s">
        <v>155</v>
      </c>
      <c r="AU321" s="147" t="s">
        <v>153</v>
      </c>
      <c r="AV321" s="12" t="s">
        <v>85</v>
      </c>
      <c r="AW321" s="12" t="s">
        <v>30</v>
      </c>
      <c r="AX321" s="12" t="s">
        <v>83</v>
      </c>
      <c r="AY321" s="147" t="s">
        <v>143</v>
      </c>
    </row>
    <row r="322" spans="2:65" s="12" customFormat="1" ht="11.25">
      <c r="B322" s="145"/>
      <c r="D322" s="146" t="s">
        <v>155</v>
      </c>
      <c r="F322" s="148" t="s">
        <v>490</v>
      </c>
      <c r="H322" s="149">
        <v>8.4920000000000009</v>
      </c>
      <c r="I322" s="150"/>
      <c r="L322" s="145"/>
      <c r="M322" s="151"/>
      <c r="T322" s="152"/>
      <c r="AT322" s="147" t="s">
        <v>155</v>
      </c>
      <c r="AU322" s="147" t="s">
        <v>153</v>
      </c>
      <c r="AV322" s="12" t="s">
        <v>85</v>
      </c>
      <c r="AW322" s="12" t="s">
        <v>4</v>
      </c>
      <c r="AX322" s="12" t="s">
        <v>83</v>
      </c>
      <c r="AY322" s="147" t="s">
        <v>143</v>
      </c>
    </row>
    <row r="323" spans="2:65" s="11" customFormat="1" ht="20.85" customHeight="1">
      <c r="B323" s="120"/>
      <c r="D323" s="121" t="s">
        <v>74</v>
      </c>
      <c r="E323" s="130" t="s">
        <v>491</v>
      </c>
      <c r="F323" s="130" t="s">
        <v>492</v>
      </c>
      <c r="I323" s="123"/>
      <c r="J323" s="131">
        <f>BK323</f>
        <v>0</v>
      </c>
      <c r="L323" s="120"/>
      <c r="M323" s="125"/>
      <c r="P323" s="126">
        <f>SUM(P324:P342)</f>
        <v>0</v>
      </c>
      <c r="R323" s="126">
        <f>SUM(R324:R342)</f>
        <v>102.841339</v>
      </c>
      <c r="T323" s="127">
        <f>SUM(T324:T342)</f>
        <v>0</v>
      </c>
      <c r="AR323" s="121" t="s">
        <v>83</v>
      </c>
      <c r="AT323" s="128" t="s">
        <v>74</v>
      </c>
      <c r="AU323" s="128" t="s">
        <v>85</v>
      </c>
      <c r="AY323" s="121" t="s">
        <v>143</v>
      </c>
      <c r="BK323" s="129">
        <f>SUM(BK324:BK342)</f>
        <v>0</v>
      </c>
    </row>
    <row r="324" spans="2:65" s="1" customFormat="1" ht="33" customHeight="1">
      <c r="B324" s="32"/>
      <c r="C324" s="132" t="s">
        <v>493</v>
      </c>
      <c r="D324" s="132" t="s">
        <v>147</v>
      </c>
      <c r="E324" s="133" t="s">
        <v>494</v>
      </c>
      <c r="F324" s="134" t="s">
        <v>495</v>
      </c>
      <c r="G324" s="135" t="s">
        <v>150</v>
      </c>
      <c r="H324" s="136">
        <v>484.7</v>
      </c>
      <c r="I324" s="137"/>
      <c r="J324" s="138">
        <f>ROUND(I324*H324,2)</f>
        <v>0</v>
      </c>
      <c r="K324" s="134" t="s">
        <v>151</v>
      </c>
      <c r="L324" s="32"/>
      <c r="M324" s="139" t="s">
        <v>1</v>
      </c>
      <c r="N324" s="140" t="s">
        <v>40</v>
      </c>
      <c r="P324" s="141">
        <f>O324*H324</f>
        <v>0</v>
      </c>
      <c r="Q324" s="141">
        <v>8.9219999999999994E-2</v>
      </c>
      <c r="R324" s="141">
        <f>Q324*H324</f>
        <v>43.244933999999994</v>
      </c>
      <c r="S324" s="141">
        <v>0</v>
      </c>
      <c r="T324" s="142">
        <f>S324*H324</f>
        <v>0</v>
      </c>
      <c r="AR324" s="143" t="s">
        <v>152</v>
      </c>
      <c r="AT324" s="143" t="s">
        <v>147</v>
      </c>
      <c r="AU324" s="143" t="s">
        <v>153</v>
      </c>
      <c r="AY324" s="17" t="s">
        <v>143</v>
      </c>
      <c r="BE324" s="144">
        <f>IF(N324="základní",J324,0)</f>
        <v>0</v>
      </c>
      <c r="BF324" s="144">
        <f>IF(N324="snížená",J324,0)</f>
        <v>0</v>
      </c>
      <c r="BG324" s="144">
        <f>IF(N324="zákl. přenesená",J324,0)</f>
        <v>0</v>
      </c>
      <c r="BH324" s="144">
        <f>IF(N324="sníž. přenesená",J324,0)</f>
        <v>0</v>
      </c>
      <c r="BI324" s="144">
        <f>IF(N324="nulová",J324,0)</f>
        <v>0</v>
      </c>
      <c r="BJ324" s="17" t="s">
        <v>83</v>
      </c>
      <c r="BK324" s="144">
        <f>ROUND(I324*H324,2)</f>
        <v>0</v>
      </c>
      <c r="BL324" s="17" t="s">
        <v>152</v>
      </c>
      <c r="BM324" s="143" t="s">
        <v>496</v>
      </c>
    </row>
    <row r="325" spans="2:65" s="12" customFormat="1" ht="22.5">
      <c r="B325" s="145"/>
      <c r="D325" s="146" t="s">
        <v>155</v>
      </c>
      <c r="E325" s="147" t="s">
        <v>1</v>
      </c>
      <c r="F325" s="148" t="s">
        <v>497</v>
      </c>
      <c r="H325" s="149">
        <v>471</v>
      </c>
      <c r="I325" s="150"/>
      <c r="L325" s="145"/>
      <c r="M325" s="151"/>
      <c r="T325" s="152"/>
      <c r="AT325" s="147" t="s">
        <v>155</v>
      </c>
      <c r="AU325" s="147" t="s">
        <v>153</v>
      </c>
      <c r="AV325" s="12" t="s">
        <v>85</v>
      </c>
      <c r="AW325" s="12" t="s">
        <v>30</v>
      </c>
      <c r="AX325" s="12" t="s">
        <v>75</v>
      </c>
      <c r="AY325" s="147" t="s">
        <v>143</v>
      </c>
    </row>
    <row r="326" spans="2:65" s="12" customFormat="1" ht="22.5">
      <c r="B326" s="145"/>
      <c r="D326" s="146" t="s">
        <v>155</v>
      </c>
      <c r="E326" s="147" t="s">
        <v>1</v>
      </c>
      <c r="F326" s="148" t="s">
        <v>498</v>
      </c>
      <c r="H326" s="149">
        <v>13.7</v>
      </c>
      <c r="I326" s="150"/>
      <c r="L326" s="145"/>
      <c r="M326" s="151"/>
      <c r="T326" s="152"/>
      <c r="AT326" s="147" t="s">
        <v>155</v>
      </c>
      <c r="AU326" s="147" t="s">
        <v>153</v>
      </c>
      <c r="AV326" s="12" t="s">
        <v>85</v>
      </c>
      <c r="AW326" s="12" t="s">
        <v>30</v>
      </c>
      <c r="AX326" s="12" t="s">
        <v>75</v>
      </c>
      <c r="AY326" s="147" t="s">
        <v>143</v>
      </c>
    </row>
    <row r="327" spans="2:65" s="14" customFormat="1" ht="11.25">
      <c r="B327" s="159"/>
      <c r="D327" s="146" t="s">
        <v>155</v>
      </c>
      <c r="E327" s="160" t="s">
        <v>1</v>
      </c>
      <c r="F327" s="161" t="s">
        <v>173</v>
      </c>
      <c r="H327" s="162">
        <v>484.7</v>
      </c>
      <c r="I327" s="163"/>
      <c r="L327" s="159"/>
      <c r="M327" s="164"/>
      <c r="T327" s="165"/>
      <c r="AT327" s="160" t="s">
        <v>155</v>
      </c>
      <c r="AU327" s="160" t="s">
        <v>153</v>
      </c>
      <c r="AV327" s="14" t="s">
        <v>152</v>
      </c>
      <c r="AW327" s="14" t="s">
        <v>30</v>
      </c>
      <c r="AX327" s="14" t="s">
        <v>83</v>
      </c>
      <c r="AY327" s="160" t="s">
        <v>143</v>
      </c>
    </row>
    <row r="328" spans="2:65" s="1" customFormat="1" ht="24.2" customHeight="1">
      <c r="B328" s="32"/>
      <c r="C328" s="173" t="s">
        <v>499</v>
      </c>
      <c r="D328" s="173" t="s">
        <v>222</v>
      </c>
      <c r="E328" s="174" t="s">
        <v>500</v>
      </c>
      <c r="F328" s="175" t="s">
        <v>501</v>
      </c>
      <c r="G328" s="176" t="s">
        <v>150</v>
      </c>
      <c r="H328" s="177">
        <v>469.94</v>
      </c>
      <c r="I328" s="178"/>
      <c r="J328" s="179">
        <f>ROUND(I328*H328,2)</f>
        <v>0</v>
      </c>
      <c r="K328" s="175" t="s">
        <v>151</v>
      </c>
      <c r="L328" s="180"/>
      <c r="M328" s="181" t="s">
        <v>1</v>
      </c>
      <c r="N328" s="182" t="s">
        <v>40</v>
      </c>
      <c r="P328" s="141">
        <f>O328*H328</f>
        <v>0</v>
      </c>
      <c r="Q328" s="141">
        <v>0.12</v>
      </c>
      <c r="R328" s="141">
        <f>Q328*H328</f>
        <v>56.392800000000001</v>
      </c>
      <c r="S328" s="141">
        <v>0</v>
      </c>
      <c r="T328" s="142">
        <f>S328*H328</f>
        <v>0</v>
      </c>
      <c r="AR328" s="143" t="s">
        <v>192</v>
      </c>
      <c r="AT328" s="143" t="s">
        <v>222</v>
      </c>
      <c r="AU328" s="143" t="s">
        <v>153</v>
      </c>
      <c r="AY328" s="17" t="s">
        <v>143</v>
      </c>
      <c r="BE328" s="144">
        <f>IF(N328="základní",J328,0)</f>
        <v>0</v>
      </c>
      <c r="BF328" s="144">
        <f>IF(N328="snížená",J328,0)</f>
        <v>0</v>
      </c>
      <c r="BG328" s="144">
        <f>IF(N328="zákl. přenesená",J328,0)</f>
        <v>0</v>
      </c>
      <c r="BH328" s="144">
        <f>IF(N328="sníž. přenesená",J328,0)</f>
        <v>0</v>
      </c>
      <c r="BI328" s="144">
        <f>IF(N328="nulová",J328,0)</f>
        <v>0</v>
      </c>
      <c r="BJ328" s="17" t="s">
        <v>83</v>
      </c>
      <c r="BK328" s="144">
        <f>ROUND(I328*H328,2)</f>
        <v>0</v>
      </c>
      <c r="BL328" s="17" t="s">
        <v>152</v>
      </c>
      <c r="BM328" s="143" t="s">
        <v>502</v>
      </c>
    </row>
    <row r="329" spans="2:65" s="12" customFormat="1" ht="11.25">
      <c r="B329" s="145"/>
      <c r="D329" s="146" t="s">
        <v>155</v>
      </c>
      <c r="E329" s="147" t="s">
        <v>1</v>
      </c>
      <c r="F329" s="148" t="s">
        <v>503</v>
      </c>
      <c r="H329" s="149">
        <v>471</v>
      </c>
      <c r="I329" s="150"/>
      <c r="L329" s="145"/>
      <c r="M329" s="151"/>
      <c r="T329" s="152"/>
      <c r="AT329" s="147" t="s">
        <v>155</v>
      </c>
      <c r="AU329" s="147" t="s">
        <v>153</v>
      </c>
      <c r="AV329" s="12" t="s">
        <v>85</v>
      </c>
      <c r="AW329" s="12" t="s">
        <v>30</v>
      </c>
      <c r="AX329" s="12" t="s">
        <v>75</v>
      </c>
      <c r="AY329" s="147" t="s">
        <v>143</v>
      </c>
    </row>
    <row r="330" spans="2:65" s="12" customFormat="1" ht="11.25">
      <c r="B330" s="145"/>
      <c r="D330" s="146" t="s">
        <v>155</v>
      </c>
      <c r="E330" s="147" t="s">
        <v>1</v>
      </c>
      <c r="F330" s="148" t="s">
        <v>504</v>
      </c>
      <c r="H330" s="149">
        <v>-10.275</v>
      </c>
      <c r="I330" s="150"/>
      <c r="L330" s="145"/>
      <c r="M330" s="151"/>
      <c r="T330" s="152"/>
      <c r="AT330" s="147" t="s">
        <v>155</v>
      </c>
      <c r="AU330" s="147" t="s">
        <v>153</v>
      </c>
      <c r="AV330" s="12" t="s">
        <v>85</v>
      </c>
      <c r="AW330" s="12" t="s">
        <v>30</v>
      </c>
      <c r="AX330" s="12" t="s">
        <v>75</v>
      </c>
      <c r="AY330" s="147" t="s">
        <v>143</v>
      </c>
    </row>
    <row r="331" spans="2:65" s="14" customFormat="1" ht="11.25">
      <c r="B331" s="159"/>
      <c r="D331" s="146" t="s">
        <v>155</v>
      </c>
      <c r="E331" s="160" t="s">
        <v>1</v>
      </c>
      <c r="F331" s="161" t="s">
        <v>173</v>
      </c>
      <c r="H331" s="162">
        <v>460.72500000000002</v>
      </c>
      <c r="I331" s="163"/>
      <c r="L331" s="159"/>
      <c r="M331" s="164"/>
      <c r="T331" s="165"/>
      <c r="AT331" s="160" t="s">
        <v>155</v>
      </c>
      <c r="AU331" s="160" t="s">
        <v>153</v>
      </c>
      <c r="AV331" s="14" t="s">
        <v>152</v>
      </c>
      <c r="AW331" s="14" t="s">
        <v>30</v>
      </c>
      <c r="AX331" s="14" t="s">
        <v>83</v>
      </c>
      <c r="AY331" s="160" t="s">
        <v>143</v>
      </c>
    </row>
    <row r="332" spans="2:65" s="12" customFormat="1" ht="11.25">
      <c r="B332" s="145"/>
      <c r="D332" s="146" t="s">
        <v>155</v>
      </c>
      <c r="F332" s="148" t="s">
        <v>505</v>
      </c>
      <c r="H332" s="149">
        <v>469.94</v>
      </c>
      <c r="I332" s="150"/>
      <c r="L332" s="145"/>
      <c r="M332" s="151"/>
      <c r="T332" s="152"/>
      <c r="AT332" s="147" t="s">
        <v>155</v>
      </c>
      <c r="AU332" s="147" t="s">
        <v>153</v>
      </c>
      <c r="AV332" s="12" t="s">
        <v>85</v>
      </c>
      <c r="AW332" s="12" t="s">
        <v>4</v>
      </c>
      <c r="AX332" s="12" t="s">
        <v>83</v>
      </c>
      <c r="AY332" s="147" t="s">
        <v>143</v>
      </c>
    </row>
    <row r="333" spans="2:65" s="1" customFormat="1" ht="37.9" customHeight="1">
      <c r="B333" s="32"/>
      <c r="C333" s="132" t="s">
        <v>506</v>
      </c>
      <c r="D333" s="132" t="s">
        <v>147</v>
      </c>
      <c r="E333" s="133" t="s">
        <v>507</v>
      </c>
      <c r="F333" s="134" t="s">
        <v>508</v>
      </c>
      <c r="G333" s="135" t="s">
        <v>150</v>
      </c>
      <c r="H333" s="136">
        <v>23.975000000000001</v>
      </c>
      <c r="I333" s="137"/>
      <c r="J333" s="138">
        <f>ROUND(I333*H333,2)</f>
        <v>0</v>
      </c>
      <c r="K333" s="134" t="s">
        <v>151</v>
      </c>
      <c r="L333" s="32"/>
      <c r="M333" s="139" t="s">
        <v>1</v>
      </c>
      <c r="N333" s="140" t="s">
        <v>40</v>
      </c>
      <c r="P333" s="141">
        <f>O333*H333</f>
        <v>0</v>
      </c>
      <c r="Q333" s="141">
        <v>0</v>
      </c>
      <c r="R333" s="141">
        <f>Q333*H333</f>
        <v>0</v>
      </c>
      <c r="S333" s="141">
        <v>0</v>
      </c>
      <c r="T333" s="142">
        <f>S333*H333</f>
        <v>0</v>
      </c>
      <c r="AR333" s="143" t="s">
        <v>152</v>
      </c>
      <c r="AT333" s="143" t="s">
        <v>147</v>
      </c>
      <c r="AU333" s="143" t="s">
        <v>153</v>
      </c>
      <c r="AY333" s="17" t="s">
        <v>143</v>
      </c>
      <c r="BE333" s="144">
        <f>IF(N333="základní",J333,0)</f>
        <v>0</v>
      </c>
      <c r="BF333" s="144">
        <f>IF(N333="snížená",J333,0)</f>
        <v>0</v>
      </c>
      <c r="BG333" s="144">
        <f>IF(N333="zákl. přenesená",J333,0)</f>
        <v>0</v>
      </c>
      <c r="BH333" s="144">
        <f>IF(N333="sníž. přenesená",J333,0)</f>
        <v>0</v>
      </c>
      <c r="BI333" s="144">
        <f>IF(N333="nulová",J333,0)</f>
        <v>0</v>
      </c>
      <c r="BJ333" s="17" t="s">
        <v>83</v>
      </c>
      <c r="BK333" s="144">
        <f>ROUND(I333*H333,2)</f>
        <v>0</v>
      </c>
      <c r="BL333" s="17" t="s">
        <v>152</v>
      </c>
      <c r="BM333" s="143" t="s">
        <v>509</v>
      </c>
    </row>
    <row r="334" spans="2:65" s="12" customFormat="1" ht="11.25">
      <c r="B334" s="145"/>
      <c r="D334" s="146" t="s">
        <v>155</v>
      </c>
      <c r="E334" s="147" t="s">
        <v>1</v>
      </c>
      <c r="F334" s="148" t="s">
        <v>510</v>
      </c>
      <c r="H334" s="149">
        <v>13.7</v>
      </c>
      <c r="I334" s="150"/>
      <c r="L334" s="145"/>
      <c r="M334" s="151"/>
      <c r="T334" s="152"/>
      <c r="AT334" s="147" t="s">
        <v>155</v>
      </c>
      <c r="AU334" s="147" t="s">
        <v>153</v>
      </c>
      <c r="AV334" s="12" t="s">
        <v>85</v>
      </c>
      <c r="AW334" s="12" t="s">
        <v>30</v>
      </c>
      <c r="AX334" s="12" t="s">
        <v>75</v>
      </c>
      <c r="AY334" s="147" t="s">
        <v>143</v>
      </c>
    </row>
    <row r="335" spans="2:65" s="12" customFormat="1" ht="11.25">
      <c r="B335" s="145"/>
      <c r="D335" s="146" t="s">
        <v>155</v>
      </c>
      <c r="E335" s="147" t="s">
        <v>1</v>
      </c>
      <c r="F335" s="148" t="s">
        <v>511</v>
      </c>
      <c r="H335" s="149">
        <v>10.275</v>
      </c>
      <c r="I335" s="150"/>
      <c r="L335" s="145"/>
      <c r="M335" s="151"/>
      <c r="T335" s="152"/>
      <c r="AT335" s="147" t="s">
        <v>155</v>
      </c>
      <c r="AU335" s="147" t="s">
        <v>153</v>
      </c>
      <c r="AV335" s="12" t="s">
        <v>85</v>
      </c>
      <c r="AW335" s="12" t="s">
        <v>30</v>
      </c>
      <c r="AX335" s="12" t="s">
        <v>75</v>
      </c>
      <c r="AY335" s="147" t="s">
        <v>143</v>
      </c>
    </row>
    <row r="336" spans="2:65" s="14" customFormat="1" ht="11.25">
      <c r="B336" s="159"/>
      <c r="D336" s="146" t="s">
        <v>155</v>
      </c>
      <c r="E336" s="160" t="s">
        <v>1</v>
      </c>
      <c r="F336" s="161" t="s">
        <v>173</v>
      </c>
      <c r="H336" s="162">
        <v>23.975000000000001</v>
      </c>
      <c r="I336" s="163"/>
      <c r="L336" s="159"/>
      <c r="M336" s="164"/>
      <c r="T336" s="165"/>
      <c r="AT336" s="160" t="s">
        <v>155</v>
      </c>
      <c r="AU336" s="160" t="s">
        <v>153</v>
      </c>
      <c r="AV336" s="14" t="s">
        <v>152</v>
      </c>
      <c r="AW336" s="14" t="s">
        <v>30</v>
      </c>
      <c r="AX336" s="14" t="s">
        <v>83</v>
      </c>
      <c r="AY336" s="160" t="s">
        <v>143</v>
      </c>
    </row>
    <row r="337" spans="2:65" s="1" customFormat="1" ht="24.2" customHeight="1">
      <c r="B337" s="32"/>
      <c r="C337" s="173" t="s">
        <v>512</v>
      </c>
      <c r="D337" s="173" t="s">
        <v>222</v>
      </c>
      <c r="E337" s="174" t="s">
        <v>513</v>
      </c>
      <c r="F337" s="175" t="s">
        <v>514</v>
      </c>
      <c r="G337" s="176" t="s">
        <v>150</v>
      </c>
      <c r="H337" s="177">
        <v>13.974</v>
      </c>
      <c r="I337" s="178"/>
      <c r="J337" s="179">
        <f>ROUND(I337*H337,2)</f>
        <v>0</v>
      </c>
      <c r="K337" s="175" t="s">
        <v>151</v>
      </c>
      <c r="L337" s="180"/>
      <c r="M337" s="181" t="s">
        <v>1</v>
      </c>
      <c r="N337" s="182" t="s">
        <v>40</v>
      </c>
      <c r="P337" s="141">
        <f>O337*H337</f>
        <v>0</v>
      </c>
      <c r="Q337" s="141">
        <v>0.13100000000000001</v>
      </c>
      <c r="R337" s="141">
        <f>Q337*H337</f>
        <v>1.8305940000000001</v>
      </c>
      <c r="S337" s="141">
        <v>0</v>
      </c>
      <c r="T337" s="142">
        <f>S337*H337</f>
        <v>0</v>
      </c>
      <c r="AR337" s="143" t="s">
        <v>192</v>
      </c>
      <c r="AT337" s="143" t="s">
        <v>222</v>
      </c>
      <c r="AU337" s="143" t="s">
        <v>153</v>
      </c>
      <c r="AY337" s="17" t="s">
        <v>143</v>
      </c>
      <c r="BE337" s="144">
        <f>IF(N337="základní",J337,0)</f>
        <v>0</v>
      </c>
      <c r="BF337" s="144">
        <f>IF(N337="snížená",J337,0)</f>
        <v>0</v>
      </c>
      <c r="BG337" s="144">
        <f>IF(N337="zákl. přenesená",J337,0)</f>
        <v>0</v>
      </c>
      <c r="BH337" s="144">
        <f>IF(N337="sníž. přenesená",J337,0)</f>
        <v>0</v>
      </c>
      <c r="BI337" s="144">
        <f>IF(N337="nulová",J337,0)</f>
        <v>0</v>
      </c>
      <c r="BJ337" s="17" t="s">
        <v>83</v>
      </c>
      <c r="BK337" s="144">
        <f>ROUND(I337*H337,2)</f>
        <v>0</v>
      </c>
      <c r="BL337" s="17" t="s">
        <v>152</v>
      </c>
      <c r="BM337" s="143" t="s">
        <v>515</v>
      </c>
    </row>
    <row r="338" spans="2:65" s="12" customFormat="1" ht="11.25">
      <c r="B338" s="145"/>
      <c r="D338" s="146" t="s">
        <v>155</v>
      </c>
      <c r="E338" s="147" t="s">
        <v>1</v>
      </c>
      <c r="F338" s="148" t="s">
        <v>516</v>
      </c>
      <c r="H338" s="149">
        <v>13.7</v>
      </c>
      <c r="I338" s="150"/>
      <c r="L338" s="145"/>
      <c r="M338" s="151"/>
      <c r="T338" s="152"/>
      <c r="AT338" s="147" t="s">
        <v>155</v>
      </c>
      <c r="AU338" s="147" t="s">
        <v>153</v>
      </c>
      <c r="AV338" s="12" t="s">
        <v>85</v>
      </c>
      <c r="AW338" s="12" t="s">
        <v>30</v>
      </c>
      <c r="AX338" s="12" t="s">
        <v>83</v>
      </c>
      <c r="AY338" s="147" t="s">
        <v>143</v>
      </c>
    </row>
    <row r="339" spans="2:65" s="12" customFormat="1" ht="11.25">
      <c r="B339" s="145"/>
      <c r="D339" s="146" t="s">
        <v>155</v>
      </c>
      <c r="F339" s="148" t="s">
        <v>517</v>
      </c>
      <c r="H339" s="149">
        <v>13.974</v>
      </c>
      <c r="I339" s="150"/>
      <c r="L339" s="145"/>
      <c r="M339" s="151"/>
      <c r="T339" s="152"/>
      <c r="AT339" s="147" t="s">
        <v>155</v>
      </c>
      <c r="AU339" s="147" t="s">
        <v>153</v>
      </c>
      <c r="AV339" s="12" t="s">
        <v>85</v>
      </c>
      <c r="AW339" s="12" t="s">
        <v>4</v>
      </c>
      <c r="AX339" s="12" t="s">
        <v>83</v>
      </c>
      <c r="AY339" s="147" t="s">
        <v>143</v>
      </c>
    </row>
    <row r="340" spans="2:65" s="1" customFormat="1" ht="24.2" customHeight="1">
      <c r="B340" s="32"/>
      <c r="C340" s="173" t="s">
        <v>518</v>
      </c>
      <c r="D340" s="173" t="s">
        <v>222</v>
      </c>
      <c r="E340" s="174" t="s">
        <v>519</v>
      </c>
      <c r="F340" s="175" t="s">
        <v>520</v>
      </c>
      <c r="G340" s="176" t="s">
        <v>150</v>
      </c>
      <c r="H340" s="177">
        <v>10.481</v>
      </c>
      <c r="I340" s="178"/>
      <c r="J340" s="179">
        <f>ROUND(I340*H340,2)</f>
        <v>0</v>
      </c>
      <c r="K340" s="175" t="s">
        <v>1</v>
      </c>
      <c r="L340" s="180"/>
      <c r="M340" s="181" t="s">
        <v>1</v>
      </c>
      <c r="N340" s="182" t="s">
        <v>40</v>
      </c>
      <c r="P340" s="141">
        <f>O340*H340</f>
        <v>0</v>
      </c>
      <c r="Q340" s="141">
        <v>0.13100000000000001</v>
      </c>
      <c r="R340" s="141">
        <f>Q340*H340</f>
        <v>1.373011</v>
      </c>
      <c r="S340" s="141">
        <v>0</v>
      </c>
      <c r="T340" s="142">
        <f>S340*H340</f>
        <v>0</v>
      </c>
      <c r="AR340" s="143" t="s">
        <v>192</v>
      </c>
      <c r="AT340" s="143" t="s">
        <v>222</v>
      </c>
      <c r="AU340" s="143" t="s">
        <v>153</v>
      </c>
      <c r="AY340" s="17" t="s">
        <v>143</v>
      </c>
      <c r="BE340" s="144">
        <f>IF(N340="základní",J340,0)</f>
        <v>0</v>
      </c>
      <c r="BF340" s="144">
        <f>IF(N340="snížená",J340,0)</f>
        <v>0</v>
      </c>
      <c r="BG340" s="144">
        <f>IF(N340="zákl. přenesená",J340,0)</f>
        <v>0</v>
      </c>
      <c r="BH340" s="144">
        <f>IF(N340="sníž. přenesená",J340,0)</f>
        <v>0</v>
      </c>
      <c r="BI340" s="144">
        <f>IF(N340="nulová",J340,0)</f>
        <v>0</v>
      </c>
      <c r="BJ340" s="17" t="s">
        <v>83</v>
      </c>
      <c r="BK340" s="144">
        <f>ROUND(I340*H340,2)</f>
        <v>0</v>
      </c>
      <c r="BL340" s="17" t="s">
        <v>152</v>
      </c>
      <c r="BM340" s="143" t="s">
        <v>521</v>
      </c>
    </row>
    <row r="341" spans="2:65" s="12" customFormat="1" ht="22.5">
      <c r="B341" s="145"/>
      <c r="D341" s="146" t="s">
        <v>155</v>
      </c>
      <c r="E341" s="147" t="s">
        <v>1</v>
      </c>
      <c r="F341" s="148" t="s">
        <v>522</v>
      </c>
      <c r="H341" s="149">
        <v>10.275</v>
      </c>
      <c r="I341" s="150"/>
      <c r="L341" s="145"/>
      <c r="M341" s="151"/>
      <c r="T341" s="152"/>
      <c r="AT341" s="147" t="s">
        <v>155</v>
      </c>
      <c r="AU341" s="147" t="s">
        <v>153</v>
      </c>
      <c r="AV341" s="12" t="s">
        <v>85</v>
      </c>
      <c r="AW341" s="12" t="s">
        <v>30</v>
      </c>
      <c r="AX341" s="12" t="s">
        <v>83</v>
      </c>
      <c r="AY341" s="147" t="s">
        <v>143</v>
      </c>
    </row>
    <row r="342" spans="2:65" s="12" customFormat="1" ht="11.25">
      <c r="B342" s="145"/>
      <c r="D342" s="146" t="s">
        <v>155</v>
      </c>
      <c r="F342" s="148" t="s">
        <v>523</v>
      </c>
      <c r="H342" s="149">
        <v>10.481</v>
      </c>
      <c r="I342" s="150"/>
      <c r="L342" s="145"/>
      <c r="M342" s="151"/>
      <c r="T342" s="152"/>
      <c r="AT342" s="147" t="s">
        <v>155</v>
      </c>
      <c r="AU342" s="147" t="s">
        <v>153</v>
      </c>
      <c r="AV342" s="12" t="s">
        <v>85</v>
      </c>
      <c r="AW342" s="12" t="s">
        <v>4</v>
      </c>
      <c r="AX342" s="12" t="s">
        <v>83</v>
      </c>
      <c r="AY342" s="147" t="s">
        <v>143</v>
      </c>
    </row>
    <row r="343" spans="2:65" s="11" customFormat="1" ht="22.9" customHeight="1">
      <c r="B343" s="120"/>
      <c r="D343" s="121" t="s">
        <v>74</v>
      </c>
      <c r="E343" s="130" t="s">
        <v>192</v>
      </c>
      <c r="F343" s="130" t="s">
        <v>524</v>
      </c>
      <c r="I343" s="123"/>
      <c r="J343" s="131">
        <f>BK343</f>
        <v>0</v>
      </c>
      <c r="L343" s="120"/>
      <c r="M343" s="125"/>
      <c r="P343" s="126">
        <f>P344+P356</f>
        <v>0</v>
      </c>
      <c r="R343" s="126">
        <f>R344+R356</f>
        <v>44.006393250000002</v>
      </c>
      <c r="T343" s="127">
        <f>T344+T356</f>
        <v>1.6799999999999999E-2</v>
      </c>
      <c r="AR343" s="121" t="s">
        <v>83</v>
      </c>
      <c r="AT343" s="128" t="s">
        <v>74</v>
      </c>
      <c r="AU343" s="128" t="s">
        <v>83</v>
      </c>
      <c r="AY343" s="121" t="s">
        <v>143</v>
      </c>
      <c r="BK343" s="129">
        <f>BK344+BK356</f>
        <v>0</v>
      </c>
    </row>
    <row r="344" spans="2:65" s="11" customFormat="1" ht="20.85" customHeight="1">
      <c r="B344" s="120"/>
      <c r="D344" s="121" t="s">
        <v>74</v>
      </c>
      <c r="E344" s="130" t="s">
        <v>525</v>
      </c>
      <c r="F344" s="130" t="s">
        <v>526</v>
      </c>
      <c r="I344" s="123"/>
      <c r="J344" s="131">
        <f>BK344</f>
        <v>0</v>
      </c>
      <c r="L344" s="120"/>
      <c r="M344" s="125"/>
      <c r="P344" s="126">
        <f>SUM(P345:P355)</f>
        <v>0</v>
      </c>
      <c r="R344" s="126">
        <f>SUM(R345:R355)</f>
        <v>2.0338320000000003</v>
      </c>
      <c r="T344" s="127">
        <f>SUM(T345:T355)</f>
        <v>1.6799999999999999E-2</v>
      </c>
      <c r="AR344" s="121" t="s">
        <v>83</v>
      </c>
      <c r="AT344" s="128" t="s">
        <v>74</v>
      </c>
      <c r="AU344" s="128" t="s">
        <v>85</v>
      </c>
      <c r="AY344" s="121" t="s">
        <v>143</v>
      </c>
      <c r="BK344" s="129">
        <f>SUM(BK345:BK355)</f>
        <v>0</v>
      </c>
    </row>
    <row r="345" spans="2:65" s="1" customFormat="1" ht="24.2" customHeight="1">
      <c r="B345" s="32"/>
      <c r="C345" s="132" t="s">
        <v>527</v>
      </c>
      <c r="D345" s="132" t="s">
        <v>147</v>
      </c>
      <c r="E345" s="133" t="s">
        <v>528</v>
      </c>
      <c r="F345" s="134" t="s">
        <v>529</v>
      </c>
      <c r="G345" s="135" t="s">
        <v>282</v>
      </c>
      <c r="H345" s="136">
        <v>3</v>
      </c>
      <c r="I345" s="137"/>
      <c r="J345" s="138">
        <f t="shared" ref="J345:J354" si="0">ROUND(I345*H345,2)</f>
        <v>0</v>
      </c>
      <c r="K345" s="134" t="s">
        <v>151</v>
      </c>
      <c r="L345" s="32"/>
      <c r="M345" s="139" t="s">
        <v>1</v>
      </c>
      <c r="N345" s="140" t="s">
        <v>40</v>
      </c>
      <c r="P345" s="141">
        <f t="shared" ref="P345:P354" si="1">O345*H345</f>
        <v>0</v>
      </c>
      <c r="Q345" s="141">
        <v>8.7419999999999998E-2</v>
      </c>
      <c r="R345" s="141">
        <f t="shared" ref="R345:R354" si="2">Q345*H345</f>
        <v>0.26225999999999999</v>
      </c>
      <c r="S345" s="141">
        <v>0</v>
      </c>
      <c r="T345" s="142">
        <f t="shared" ref="T345:T354" si="3">S345*H345</f>
        <v>0</v>
      </c>
      <c r="AR345" s="143" t="s">
        <v>152</v>
      </c>
      <c r="AT345" s="143" t="s">
        <v>147</v>
      </c>
      <c r="AU345" s="143" t="s">
        <v>153</v>
      </c>
      <c r="AY345" s="17" t="s">
        <v>143</v>
      </c>
      <c r="BE345" s="144">
        <f t="shared" ref="BE345:BE354" si="4">IF(N345="základní",J345,0)</f>
        <v>0</v>
      </c>
      <c r="BF345" s="144">
        <f t="shared" ref="BF345:BF354" si="5">IF(N345="snížená",J345,0)</f>
        <v>0</v>
      </c>
      <c r="BG345" s="144">
        <f t="shared" ref="BG345:BG354" si="6">IF(N345="zákl. přenesená",J345,0)</f>
        <v>0</v>
      </c>
      <c r="BH345" s="144">
        <f t="shared" ref="BH345:BH354" si="7">IF(N345="sníž. přenesená",J345,0)</f>
        <v>0</v>
      </c>
      <c r="BI345" s="144">
        <f t="shared" ref="BI345:BI354" si="8">IF(N345="nulová",J345,0)</f>
        <v>0</v>
      </c>
      <c r="BJ345" s="17" t="s">
        <v>83</v>
      </c>
      <c r="BK345" s="144">
        <f t="shared" ref="BK345:BK354" si="9">ROUND(I345*H345,2)</f>
        <v>0</v>
      </c>
      <c r="BL345" s="17" t="s">
        <v>152</v>
      </c>
      <c r="BM345" s="143" t="s">
        <v>530</v>
      </c>
    </row>
    <row r="346" spans="2:65" s="1" customFormat="1" ht="24.2" customHeight="1">
      <c r="B346" s="32"/>
      <c r="C346" s="173" t="s">
        <v>531</v>
      </c>
      <c r="D346" s="173" t="s">
        <v>222</v>
      </c>
      <c r="E346" s="174" t="s">
        <v>532</v>
      </c>
      <c r="F346" s="175" t="s">
        <v>533</v>
      </c>
      <c r="G346" s="176" t="s">
        <v>282</v>
      </c>
      <c r="H346" s="177">
        <v>3</v>
      </c>
      <c r="I346" s="178"/>
      <c r="J346" s="179">
        <f t="shared" si="0"/>
        <v>0</v>
      </c>
      <c r="K346" s="175" t="s">
        <v>151</v>
      </c>
      <c r="L346" s="180"/>
      <c r="M346" s="181" t="s">
        <v>1</v>
      </c>
      <c r="N346" s="182" t="s">
        <v>40</v>
      </c>
      <c r="P346" s="141">
        <f t="shared" si="1"/>
        <v>0</v>
      </c>
      <c r="Q346" s="141">
        <v>3.2000000000000001E-2</v>
      </c>
      <c r="R346" s="141">
        <f t="shared" si="2"/>
        <v>9.6000000000000002E-2</v>
      </c>
      <c r="S346" s="141">
        <v>0</v>
      </c>
      <c r="T346" s="142">
        <f t="shared" si="3"/>
        <v>0</v>
      </c>
      <c r="AR346" s="143" t="s">
        <v>192</v>
      </c>
      <c r="AT346" s="143" t="s">
        <v>222</v>
      </c>
      <c r="AU346" s="143" t="s">
        <v>153</v>
      </c>
      <c r="AY346" s="17" t="s">
        <v>143</v>
      </c>
      <c r="BE346" s="144">
        <f t="shared" si="4"/>
        <v>0</v>
      </c>
      <c r="BF346" s="144">
        <f t="shared" si="5"/>
        <v>0</v>
      </c>
      <c r="BG346" s="144">
        <f t="shared" si="6"/>
        <v>0</v>
      </c>
      <c r="BH346" s="144">
        <f t="shared" si="7"/>
        <v>0</v>
      </c>
      <c r="BI346" s="144">
        <f t="shared" si="8"/>
        <v>0</v>
      </c>
      <c r="BJ346" s="17" t="s">
        <v>83</v>
      </c>
      <c r="BK346" s="144">
        <f t="shared" si="9"/>
        <v>0</v>
      </c>
      <c r="BL346" s="17" t="s">
        <v>152</v>
      </c>
      <c r="BM346" s="143" t="s">
        <v>534</v>
      </c>
    </row>
    <row r="347" spans="2:65" s="1" customFormat="1" ht="24.2" customHeight="1">
      <c r="B347" s="32"/>
      <c r="C347" s="132" t="s">
        <v>535</v>
      </c>
      <c r="D347" s="132" t="s">
        <v>147</v>
      </c>
      <c r="E347" s="133" t="s">
        <v>536</v>
      </c>
      <c r="F347" s="134" t="s">
        <v>537</v>
      </c>
      <c r="G347" s="135" t="s">
        <v>282</v>
      </c>
      <c r="H347" s="136">
        <v>3</v>
      </c>
      <c r="I347" s="137"/>
      <c r="J347" s="138">
        <f t="shared" si="0"/>
        <v>0</v>
      </c>
      <c r="K347" s="134" t="s">
        <v>151</v>
      </c>
      <c r="L347" s="32"/>
      <c r="M347" s="139" t="s">
        <v>1</v>
      </c>
      <c r="N347" s="140" t="s">
        <v>40</v>
      </c>
      <c r="P347" s="141">
        <f t="shared" si="1"/>
        <v>0</v>
      </c>
      <c r="Q347" s="141">
        <v>0.12422</v>
      </c>
      <c r="R347" s="141">
        <f t="shared" si="2"/>
        <v>0.37265999999999999</v>
      </c>
      <c r="S347" s="141">
        <v>0</v>
      </c>
      <c r="T347" s="142">
        <f t="shared" si="3"/>
        <v>0</v>
      </c>
      <c r="AR347" s="143" t="s">
        <v>152</v>
      </c>
      <c r="AT347" s="143" t="s">
        <v>147</v>
      </c>
      <c r="AU347" s="143" t="s">
        <v>153</v>
      </c>
      <c r="AY347" s="17" t="s">
        <v>143</v>
      </c>
      <c r="BE347" s="144">
        <f t="shared" si="4"/>
        <v>0</v>
      </c>
      <c r="BF347" s="144">
        <f t="shared" si="5"/>
        <v>0</v>
      </c>
      <c r="BG347" s="144">
        <f t="shared" si="6"/>
        <v>0</v>
      </c>
      <c r="BH347" s="144">
        <f t="shared" si="7"/>
        <v>0</v>
      </c>
      <c r="BI347" s="144">
        <f t="shared" si="8"/>
        <v>0</v>
      </c>
      <c r="BJ347" s="17" t="s">
        <v>83</v>
      </c>
      <c r="BK347" s="144">
        <f t="shared" si="9"/>
        <v>0</v>
      </c>
      <c r="BL347" s="17" t="s">
        <v>152</v>
      </c>
      <c r="BM347" s="143" t="s">
        <v>538</v>
      </c>
    </row>
    <row r="348" spans="2:65" s="1" customFormat="1" ht="21.75" customHeight="1">
      <c r="B348" s="32"/>
      <c r="C348" s="173" t="s">
        <v>539</v>
      </c>
      <c r="D348" s="173" t="s">
        <v>222</v>
      </c>
      <c r="E348" s="174" t="s">
        <v>540</v>
      </c>
      <c r="F348" s="175" t="s">
        <v>541</v>
      </c>
      <c r="G348" s="176" t="s">
        <v>282</v>
      </c>
      <c r="H348" s="177">
        <v>3</v>
      </c>
      <c r="I348" s="178"/>
      <c r="J348" s="179">
        <f t="shared" si="0"/>
        <v>0</v>
      </c>
      <c r="K348" s="175" t="s">
        <v>151</v>
      </c>
      <c r="L348" s="180"/>
      <c r="M348" s="181" t="s">
        <v>1</v>
      </c>
      <c r="N348" s="182" t="s">
        <v>40</v>
      </c>
      <c r="P348" s="141">
        <f t="shared" si="1"/>
        <v>0</v>
      </c>
      <c r="Q348" s="141">
        <v>6.7000000000000004E-2</v>
      </c>
      <c r="R348" s="141">
        <f t="shared" si="2"/>
        <v>0.20100000000000001</v>
      </c>
      <c r="S348" s="141">
        <v>0</v>
      </c>
      <c r="T348" s="142">
        <f t="shared" si="3"/>
        <v>0</v>
      </c>
      <c r="AR348" s="143" t="s">
        <v>192</v>
      </c>
      <c r="AT348" s="143" t="s">
        <v>222</v>
      </c>
      <c r="AU348" s="143" t="s">
        <v>153</v>
      </c>
      <c r="AY348" s="17" t="s">
        <v>143</v>
      </c>
      <c r="BE348" s="144">
        <f t="shared" si="4"/>
        <v>0</v>
      </c>
      <c r="BF348" s="144">
        <f t="shared" si="5"/>
        <v>0</v>
      </c>
      <c r="BG348" s="144">
        <f t="shared" si="6"/>
        <v>0</v>
      </c>
      <c r="BH348" s="144">
        <f t="shared" si="7"/>
        <v>0</v>
      </c>
      <c r="BI348" s="144">
        <f t="shared" si="8"/>
        <v>0</v>
      </c>
      <c r="BJ348" s="17" t="s">
        <v>83</v>
      </c>
      <c r="BK348" s="144">
        <f t="shared" si="9"/>
        <v>0</v>
      </c>
      <c r="BL348" s="17" t="s">
        <v>152</v>
      </c>
      <c r="BM348" s="143" t="s">
        <v>542</v>
      </c>
    </row>
    <row r="349" spans="2:65" s="1" customFormat="1" ht="24.2" customHeight="1">
      <c r="B349" s="32"/>
      <c r="C349" s="132" t="s">
        <v>543</v>
      </c>
      <c r="D349" s="132" t="s">
        <v>147</v>
      </c>
      <c r="E349" s="133" t="s">
        <v>544</v>
      </c>
      <c r="F349" s="134" t="s">
        <v>545</v>
      </c>
      <c r="G349" s="135" t="s">
        <v>282</v>
      </c>
      <c r="H349" s="136">
        <v>3</v>
      </c>
      <c r="I349" s="137"/>
      <c r="J349" s="138">
        <f t="shared" si="0"/>
        <v>0</v>
      </c>
      <c r="K349" s="134" t="s">
        <v>151</v>
      </c>
      <c r="L349" s="32"/>
      <c r="M349" s="139" t="s">
        <v>1</v>
      </c>
      <c r="N349" s="140" t="s">
        <v>40</v>
      </c>
      <c r="P349" s="141">
        <f t="shared" si="1"/>
        <v>0</v>
      </c>
      <c r="Q349" s="141">
        <v>2.972E-2</v>
      </c>
      <c r="R349" s="141">
        <f t="shared" si="2"/>
        <v>8.9160000000000003E-2</v>
      </c>
      <c r="S349" s="141">
        <v>0</v>
      </c>
      <c r="T349" s="142">
        <f t="shared" si="3"/>
        <v>0</v>
      </c>
      <c r="AR349" s="143" t="s">
        <v>152</v>
      </c>
      <c r="AT349" s="143" t="s">
        <v>147</v>
      </c>
      <c r="AU349" s="143" t="s">
        <v>153</v>
      </c>
      <c r="AY349" s="17" t="s">
        <v>143</v>
      </c>
      <c r="BE349" s="144">
        <f t="shared" si="4"/>
        <v>0</v>
      </c>
      <c r="BF349" s="144">
        <f t="shared" si="5"/>
        <v>0</v>
      </c>
      <c r="BG349" s="144">
        <f t="shared" si="6"/>
        <v>0</v>
      </c>
      <c r="BH349" s="144">
        <f t="shared" si="7"/>
        <v>0</v>
      </c>
      <c r="BI349" s="144">
        <f t="shared" si="8"/>
        <v>0</v>
      </c>
      <c r="BJ349" s="17" t="s">
        <v>83</v>
      </c>
      <c r="BK349" s="144">
        <f t="shared" si="9"/>
        <v>0</v>
      </c>
      <c r="BL349" s="17" t="s">
        <v>152</v>
      </c>
      <c r="BM349" s="143" t="s">
        <v>546</v>
      </c>
    </row>
    <row r="350" spans="2:65" s="1" customFormat="1" ht="21.75" customHeight="1">
      <c r="B350" s="32"/>
      <c r="C350" s="173" t="s">
        <v>547</v>
      </c>
      <c r="D350" s="173" t="s">
        <v>222</v>
      </c>
      <c r="E350" s="174" t="s">
        <v>548</v>
      </c>
      <c r="F350" s="175" t="s">
        <v>549</v>
      </c>
      <c r="G350" s="176" t="s">
        <v>282</v>
      </c>
      <c r="H350" s="177">
        <v>3</v>
      </c>
      <c r="I350" s="178"/>
      <c r="J350" s="179">
        <f t="shared" si="0"/>
        <v>0</v>
      </c>
      <c r="K350" s="175" t="s">
        <v>151</v>
      </c>
      <c r="L350" s="180"/>
      <c r="M350" s="181" t="s">
        <v>1</v>
      </c>
      <c r="N350" s="182" t="s">
        <v>40</v>
      </c>
      <c r="P350" s="141">
        <f t="shared" si="1"/>
        <v>0</v>
      </c>
      <c r="Q350" s="141">
        <v>5.8000000000000003E-2</v>
      </c>
      <c r="R350" s="141">
        <f t="shared" si="2"/>
        <v>0.17400000000000002</v>
      </c>
      <c r="S350" s="141">
        <v>0</v>
      </c>
      <c r="T350" s="142">
        <f t="shared" si="3"/>
        <v>0</v>
      </c>
      <c r="AR350" s="143" t="s">
        <v>192</v>
      </c>
      <c r="AT350" s="143" t="s">
        <v>222</v>
      </c>
      <c r="AU350" s="143" t="s">
        <v>153</v>
      </c>
      <c r="AY350" s="17" t="s">
        <v>143</v>
      </c>
      <c r="BE350" s="144">
        <f t="shared" si="4"/>
        <v>0</v>
      </c>
      <c r="BF350" s="144">
        <f t="shared" si="5"/>
        <v>0</v>
      </c>
      <c r="BG350" s="144">
        <f t="shared" si="6"/>
        <v>0</v>
      </c>
      <c r="BH350" s="144">
        <f t="shared" si="7"/>
        <v>0</v>
      </c>
      <c r="BI350" s="144">
        <f t="shared" si="8"/>
        <v>0</v>
      </c>
      <c r="BJ350" s="17" t="s">
        <v>83</v>
      </c>
      <c r="BK350" s="144">
        <f t="shared" si="9"/>
        <v>0</v>
      </c>
      <c r="BL350" s="17" t="s">
        <v>152</v>
      </c>
      <c r="BM350" s="143" t="s">
        <v>550</v>
      </c>
    </row>
    <row r="351" spans="2:65" s="1" customFormat="1" ht="24.2" customHeight="1">
      <c r="B351" s="32"/>
      <c r="C351" s="132" t="s">
        <v>551</v>
      </c>
      <c r="D351" s="132" t="s">
        <v>147</v>
      </c>
      <c r="E351" s="133" t="s">
        <v>552</v>
      </c>
      <c r="F351" s="134" t="s">
        <v>553</v>
      </c>
      <c r="G351" s="135" t="s">
        <v>282</v>
      </c>
      <c r="H351" s="136">
        <v>3</v>
      </c>
      <c r="I351" s="137"/>
      <c r="J351" s="138">
        <f t="shared" si="0"/>
        <v>0</v>
      </c>
      <c r="K351" s="134" t="s">
        <v>151</v>
      </c>
      <c r="L351" s="32"/>
      <c r="M351" s="139" t="s">
        <v>1</v>
      </c>
      <c r="N351" s="140" t="s">
        <v>40</v>
      </c>
      <c r="P351" s="141">
        <f t="shared" si="1"/>
        <v>0</v>
      </c>
      <c r="Q351" s="141">
        <v>0.21734000000000001</v>
      </c>
      <c r="R351" s="141">
        <f t="shared" si="2"/>
        <v>0.65202000000000004</v>
      </c>
      <c r="S351" s="141">
        <v>0</v>
      </c>
      <c r="T351" s="142">
        <f t="shared" si="3"/>
        <v>0</v>
      </c>
      <c r="AR351" s="143" t="s">
        <v>152</v>
      </c>
      <c r="AT351" s="143" t="s">
        <v>147</v>
      </c>
      <c r="AU351" s="143" t="s">
        <v>153</v>
      </c>
      <c r="AY351" s="17" t="s">
        <v>143</v>
      </c>
      <c r="BE351" s="144">
        <f t="shared" si="4"/>
        <v>0</v>
      </c>
      <c r="BF351" s="144">
        <f t="shared" si="5"/>
        <v>0</v>
      </c>
      <c r="BG351" s="144">
        <f t="shared" si="6"/>
        <v>0</v>
      </c>
      <c r="BH351" s="144">
        <f t="shared" si="7"/>
        <v>0</v>
      </c>
      <c r="BI351" s="144">
        <f t="shared" si="8"/>
        <v>0</v>
      </c>
      <c r="BJ351" s="17" t="s">
        <v>83</v>
      </c>
      <c r="BK351" s="144">
        <f t="shared" si="9"/>
        <v>0</v>
      </c>
      <c r="BL351" s="17" t="s">
        <v>152</v>
      </c>
      <c r="BM351" s="143" t="s">
        <v>554</v>
      </c>
    </row>
    <row r="352" spans="2:65" s="1" customFormat="1" ht="24.2" customHeight="1">
      <c r="B352" s="32"/>
      <c r="C352" s="173" t="s">
        <v>555</v>
      </c>
      <c r="D352" s="173" t="s">
        <v>222</v>
      </c>
      <c r="E352" s="174" t="s">
        <v>556</v>
      </c>
      <c r="F352" s="175" t="s">
        <v>557</v>
      </c>
      <c r="G352" s="176" t="s">
        <v>282</v>
      </c>
      <c r="H352" s="177">
        <v>3</v>
      </c>
      <c r="I352" s="178"/>
      <c r="J352" s="179">
        <f t="shared" si="0"/>
        <v>0</v>
      </c>
      <c r="K352" s="175" t="s">
        <v>1</v>
      </c>
      <c r="L352" s="180"/>
      <c r="M352" s="181" t="s">
        <v>1</v>
      </c>
      <c r="N352" s="182" t="s">
        <v>40</v>
      </c>
      <c r="P352" s="141">
        <f t="shared" si="1"/>
        <v>0</v>
      </c>
      <c r="Q352" s="141">
        <v>5.8000000000000003E-2</v>
      </c>
      <c r="R352" s="141">
        <f t="shared" si="2"/>
        <v>0.17400000000000002</v>
      </c>
      <c r="S352" s="141">
        <v>0</v>
      </c>
      <c r="T352" s="142">
        <f t="shared" si="3"/>
        <v>0</v>
      </c>
      <c r="AR352" s="143" t="s">
        <v>192</v>
      </c>
      <c r="AT352" s="143" t="s">
        <v>222</v>
      </c>
      <c r="AU352" s="143" t="s">
        <v>153</v>
      </c>
      <c r="AY352" s="17" t="s">
        <v>143</v>
      </c>
      <c r="BE352" s="144">
        <f t="shared" si="4"/>
        <v>0</v>
      </c>
      <c r="BF352" s="144">
        <f t="shared" si="5"/>
        <v>0</v>
      </c>
      <c r="BG352" s="144">
        <f t="shared" si="6"/>
        <v>0</v>
      </c>
      <c r="BH352" s="144">
        <f t="shared" si="7"/>
        <v>0</v>
      </c>
      <c r="BI352" s="144">
        <f t="shared" si="8"/>
        <v>0</v>
      </c>
      <c r="BJ352" s="17" t="s">
        <v>83</v>
      </c>
      <c r="BK352" s="144">
        <f t="shared" si="9"/>
        <v>0</v>
      </c>
      <c r="BL352" s="17" t="s">
        <v>152</v>
      </c>
      <c r="BM352" s="143" t="s">
        <v>558</v>
      </c>
    </row>
    <row r="353" spans="2:65" s="1" customFormat="1" ht="24.2" customHeight="1">
      <c r="B353" s="32"/>
      <c r="C353" s="173" t="s">
        <v>559</v>
      </c>
      <c r="D353" s="173" t="s">
        <v>222</v>
      </c>
      <c r="E353" s="174" t="s">
        <v>560</v>
      </c>
      <c r="F353" s="175" t="s">
        <v>561</v>
      </c>
      <c r="G353" s="176" t="s">
        <v>282</v>
      </c>
      <c r="H353" s="177">
        <v>3</v>
      </c>
      <c r="I353" s="178"/>
      <c r="J353" s="179">
        <f t="shared" si="0"/>
        <v>0</v>
      </c>
      <c r="K353" s="175" t="s">
        <v>151</v>
      </c>
      <c r="L353" s="180"/>
      <c r="M353" s="181" t="s">
        <v>1</v>
      </c>
      <c r="N353" s="182" t="s">
        <v>40</v>
      </c>
      <c r="P353" s="141">
        <f t="shared" si="1"/>
        <v>0</v>
      </c>
      <c r="Q353" s="141">
        <v>4.0000000000000001E-3</v>
      </c>
      <c r="R353" s="141">
        <f t="shared" si="2"/>
        <v>1.2E-2</v>
      </c>
      <c r="S353" s="141">
        <v>0</v>
      </c>
      <c r="T353" s="142">
        <f t="shared" si="3"/>
        <v>0</v>
      </c>
      <c r="AR353" s="143" t="s">
        <v>192</v>
      </c>
      <c r="AT353" s="143" t="s">
        <v>222</v>
      </c>
      <c r="AU353" s="143" t="s">
        <v>153</v>
      </c>
      <c r="AY353" s="17" t="s">
        <v>143</v>
      </c>
      <c r="BE353" s="144">
        <f t="shared" si="4"/>
        <v>0</v>
      </c>
      <c r="BF353" s="144">
        <f t="shared" si="5"/>
        <v>0</v>
      </c>
      <c r="BG353" s="144">
        <f t="shared" si="6"/>
        <v>0</v>
      </c>
      <c r="BH353" s="144">
        <f t="shared" si="7"/>
        <v>0</v>
      </c>
      <c r="BI353" s="144">
        <f t="shared" si="8"/>
        <v>0</v>
      </c>
      <c r="BJ353" s="17" t="s">
        <v>83</v>
      </c>
      <c r="BK353" s="144">
        <f t="shared" si="9"/>
        <v>0</v>
      </c>
      <c r="BL353" s="17" t="s">
        <v>152</v>
      </c>
      <c r="BM353" s="143" t="s">
        <v>562</v>
      </c>
    </row>
    <row r="354" spans="2:65" s="1" customFormat="1" ht="24.2" customHeight="1">
      <c r="B354" s="32"/>
      <c r="C354" s="132" t="s">
        <v>563</v>
      </c>
      <c r="D354" s="132" t="s">
        <v>147</v>
      </c>
      <c r="E354" s="133" t="s">
        <v>564</v>
      </c>
      <c r="F354" s="134" t="s">
        <v>565</v>
      </c>
      <c r="G354" s="135" t="s">
        <v>390</v>
      </c>
      <c r="H354" s="136">
        <v>0.3</v>
      </c>
      <c r="I354" s="137"/>
      <c r="J354" s="138">
        <f t="shared" si="0"/>
        <v>0</v>
      </c>
      <c r="K354" s="134" t="s">
        <v>151</v>
      </c>
      <c r="L354" s="32"/>
      <c r="M354" s="139" t="s">
        <v>1</v>
      </c>
      <c r="N354" s="140" t="s">
        <v>40</v>
      </c>
      <c r="P354" s="141">
        <f t="shared" si="1"/>
        <v>0</v>
      </c>
      <c r="Q354" s="141">
        <v>2.4399999999999999E-3</v>
      </c>
      <c r="R354" s="141">
        <f t="shared" si="2"/>
        <v>7.319999999999999E-4</v>
      </c>
      <c r="S354" s="141">
        <v>5.6000000000000001E-2</v>
      </c>
      <c r="T354" s="142">
        <f t="shared" si="3"/>
        <v>1.6799999999999999E-2</v>
      </c>
      <c r="AR354" s="143" t="s">
        <v>152</v>
      </c>
      <c r="AT354" s="143" t="s">
        <v>147</v>
      </c>
      <c r="AU354" s="143" t="s">
        <v>153</v>
      </c>
      <c r="AY354" s="17" t="s">
        <v>143</v>
      </c>
      <c r="BE354" s="144">
        <f t="shared" si="4"/>
        <v>0</v>
      </c>
      <c r="BF354" s="144">
        <f t="shared" si="5"/>
        <v>0</v>
      </c>
      <c r="BG354" s="144">
        <f t="shared" si="6"/>
        <v>0</v>
      </c>
      <c r="BH354" s="144">
        <f t="shared" si="7"/>
        <v>0</v>
      </c>
      <c r="BI354" s="144">
        <f t="shared" si="8"/>
        <v>0</v>
      </c>
      <c r="BJ354" s="17" t="s">
        <v>83</v>
      </c>
      <c r="BK354" s="144">
        <f t="shared" si="9"/>
        <v>0</v>
      </c>
      <c r="BL354" s="17" t="s">
        <v>152</v>
      </c>
      <c r="BM354" s="143" t="s">
        <v>566</v>
      </c>
    </row>
    <row r="355" spans="2:65" s="12" customFormat="1" ht="11.25">
      <c r="B355" s="145"/>
      <c r="D355" s="146" t="s">
        <v>155</v>
      </c>
      <c r="E355" s="147" t="s">
        <v>1</v>
      </c>
      <c r="F355" s="148" t="s">
        <v>567</v>
      </c>
      <c r="H355" s="149">
        <v>0.3</v>
      </c>
      <c r="I355" s="150"/>
      <c r="L355" s="145"/>
      <c r="M355" s="151"/>
      <c r="T355" s="152"/>
      <c r="AT355" s="147" t="s">
        <v>155</v>
      </c>
      <c r="AU355" s="147" t="s">
        <v>153</v>
      </c>
      <c r="AV355" s="12" t="s">
        <v>85</v>
      </c>
      <c r="AW355" s="12" t="s">
        <v>30</v>
      </c>
      <c r="AX355" s="12" t="s">
        <v>83</v>
      </c>
      <c r="AY355" s="147" t="s">
        <v>143</v>
      </c>
    </row>
    <row r="356" spans="2:65" s="11" customFormat="1" ht="20.85" customHeight="1">
      <c r="B356" s="120"/>
      <c r="D356" s="121" t="s">
        <v>74</v>
      </c>
      <c r="E356" s="130" t="s">
        <v>568</v>
      </c>
      <c r="F356" s="130" t="s">
        <v>569</v>
      </c>
      <c r="I356" s="123"/>
      <c r="J356" s="131">
        <f>BK356</f>
        <v>0</v>
      </c>
      <c r="L356" s="120"/>
      <c r="M356" s="125"/>
      <c r="P356" s="126">
        <f>SUM(P357:P374)</f>
        <v>0</v>
      </c>
      <c r="R356" s="126">
        <f>SUM(R357:R374)</f>
        <v>41.972561250000005</v>
      </c>
      <c r="T356" s="127">
        <f>SUM(T357:T374)</f>
        <v>0</v>
      </c>
      <c r="AR356" s="121" t="s">
        <v>83</v>
      </c>
      <c r="AT356" s="128" t="s">
        <v>74</v>
      </c>
      <c r="AU356" s="128" t="s">
        <v>85</v>
      </c>
      <c r="AY356" s="121" t="s">
        <v>143</v>
      </c>
      <c r="BK356" s="129">
        <f>SUM(BK357:BK374)</f>
        <v>0</v>
      </c>
    </row>
    <row r="357" spans="2:65" s="1" customFormat="1" ht="37.9" customHeight="1">
      <c r="B357" s="32"/>
      <c r="C357" s="132" t="s">
        <v>570</v>
      </c>
      <c r="D357" s="132" t="s">
        <v>147</v>
      </c>
      <c r="E357" s="133" t="s">
        <v>571</v>
      </c>
      <c r="F357" s="134" t="s">
        <v>572</v>
      </c>
      <c r="G357" s="135" t="s">
        <v>390</v>
      </c>
      <c r="H357" s="136">
        <v>150</v>
      </c>
      <c r="I357" s="137"/>
      <c r="J357" s="138">
        <f>ROUND(I357*H357,2)</f>
        <v>0</v>
      </c>
      <c r="K357" s="134" t="s">
        <v>151</v>
      </c>
      <c r="L357" s="32"/>
      <c r="M357" s="139" t="s">
        <v>1</v>
      </c>
      <c r="N357" s="140" t="s">
        <v>40</v>
      </c>
      <c r="P357" s="141">
        <f>O357*H357</f>
        <v>0</v>
      </c>
      <c r="Q357" s="141">
        <v>0.27844000000000002</v>
      </c>
      <c r="R357" s="141">
        <f>Q357*H357</f>
        <v>41.766000000000005</v>
      </c>
      <c r="S357" s="141">
        <v>0</v>
      </c>
      <c r="T357" s="142">
        <f>S357*H357</f>
        <v>0</v>
      </c>
      <c r="AR357" s="143" t="s">
        <v>152</v>
      </c>
      <c r="AT357" s="143" t="s">
        <v>147</v>
      </c>
      <c r="AU357" s="143" t="s">
        <v>153</v>
      </c>
      <c r="AY357" s="17" t="s">
        <v>143</v>
      </c>
      <c r="BE357" s="144">
        <f>IF(N357="základní",J357,0)</f>
        <v>0</v>
      </c>
      <c r="BF357" s="144">
        <f>IF(N357="snížená",J357,0)</f>
        <v>0</v>
      </c>
      <c r="BG357" s="144">
        <f>IF(N357="zákl. přenesená",J357,0)</f>
        <v>0</v>
      </c>
      <c r="BH357" s="144">
        <f>IF(N357="sníž. přenesená",J357,0)</f>
        <v>0</v>
      </c>
      <c r="BI357" s="144">
        <f>IF(N357="nulová",J357,0)</f>
        <v>0</v>
      </c>
      <c r="BJ357" s="17" t="s">
        <v>83</v>
      </c>
      <c r="BK357" s="144">
        <f>ROUND(I357*H357,2)</f>
        <v>0</v>
      </c>
      <c r="BL357" s="17" t="s">
        <v>152</v>
      </c>
      <c r="BM357" s="143" t="s">
        <v>573</v>
      </c>
    </row>
    <row r="358" spans="2:65" s="12" customFormat="1" ht="11.25">
      <c r="B358" s="145"/>
      <c r="D358" s="146" t="s">
        <v>155</v>
      </c>
      <c r="E358" s="147" t="s">
        <v>1</v>
      </c>
      <c r="F358" s="148" t="s">
        <v>574</v>
      </c>
      <c r="H358" s="149">
        <v>150</v>
      </c>
      <c r="I358" s="150"/>
      <c r="L358" s="145"/>
      <c r="M358" s="151"/>
      <c r="T358" s="152"/>
      <c r="AT358" s="147" t="s">
        <v>155</v>
      </c>
      <c r="AU358" s="147" t="s">
        <v>153</v>
      </c>
      <c r="AV358" s="12" t="s">
        <v>85</v>
      </c>
      <c r="AW358" s="12" t="s">
        <v>30</v>
      </c>
      <c r="AX358" s="12" t="s">
        <v>83</v>
      </c>
      <c r="AY358" s="147" t="s">
        <v>143</v>
      </c>
    </row>
    <row r="359" spans="2:65" s="1" customFormat="1" ht="33" customHeight="1">
      <c r="B359" s="32"/>
      <c r="C359" s="132" t="s">
        <v>575</v>
      </c>
      <c r="D359" s="132" t="s">
        <v>147</v>
      </c>
      <c r="E359" s="133" t="s">
        <v>576</v>
      </c>
      <c r="F359" s="134" t="s">
        <v>577</v>
      </c>
      <c r="G359" s="135" t="s">
        <v>167</v>
      </c>
      <c r="H359" s="136">
        <v>56.25</v>
      </c>
      <c r="I359" s="137"/>
      <c r="J359" s="138">
        <f>ROUND(I359*H359,2)</f>
        <v>0</v>
      </c>
      <c r="K359" s="134" t="s">
        <v>1</v>
      </c>
      <c r="L359" s="32"/>
      <c r="M359" s="139" t="s">
        <v>1</v>
      </c>
      <c r="N359" s="140" t="s">
        <v>40</v>
      </c>
      <c r="P359" s="141">
        <f>O359*H359</f>
        <v>0</v>
      </c>
      <c r="Q359" s="141">
        <v>0</v>
      </c>
      <c r="R359" s="141">
        <f>Q359*H359</f>
        <v>0</v>
      </c>
      <c r="S359" s="141">
        <v>0</v>
      </c>
      <c r="T359" s="142">
        <f>S359*H359</f>
        <v>0</v>
      </c>
      <c r="AR359" s="143" t="s">
        <v>152</v>
      </c>
      <c r="AT359" s="143" t="s">
        <v>147</v>
      </c>
      <c r="AU359" s="143" t="s">
        <v>153</v>
      </c>
      <c r="AY359" s="17" t="s">
        <v>143</v>
      </c>
      <c r="BE359" s="144">
        <f>IF(N359="základní",J359,0)</f>
        <v>0</v>
      </c>
      <c r="BF359" s="144">
        <f>IF(N359="snížená",J359,0)</f>
        <v>0</v>
      </c>
      <c r="BG359" s="144">
        <f>IF(N359="zákl. přenesená",J359,0)</f>
        <v>0</v>
      </c>
      <c r="BH359" s="144">
        <f>IF(N359="sníž. přenesená",J359,0)</f>
        <v>0</v>
      </c>
      <c r="BI359" s="144">
        <f>IF(N359="nulová",J359,0)</f>
        <v>0</v>
      </c>
      <c r="BJ359" s="17" t="s">
        <v>83</v>
      </c>
      <c r="BK359" s="144">
        <f>ROUND(I359*H359,2)</f>
        <v>0</v>
      </c>
      <c r="BL359" s="17" t="s">
        <v>152</v>
      </c>
      <c r="BM359" s="143" t="s">
        <v>578</v>
      </c>
    </row>
    <row r="360" spans="2:65" s="12" customFormat="1" ht="11.25">
      <c r="B360" s="145"/>
      <c r="D360" s="146" t="s">
        <v>155</v>
      </c>
      <c r="E360" s="147" t="s">
        <v>1</v>
      </c>
      <c r="F360" s="148" t="s">
        <v>246</v>
      </c>
      <c r="H360" s="149">
        <v>56.25</v>
      </c>
      <c r="I360" s="150"/>
      <c r="L360" s="145"/>
      <c r="M360" s="151"/>
      <c r="T360" s="152"/>
      <c r="AT360" s="147" t="s">
        <v>155</v>
      </c>
      <c r="AU360" s="147" t="s">
        <v>153</v>
      </c>
      <c r="AV360" s="12" t="s">
        <v>85</v>
      </c>
      <c r="AW360" s="12" t="s">
        <v>30</v>
      </c>
      <c r="AX360" s="12" t="s">
        <v>83</v>
      </c>
      <c r="AY360" s="147" t="s">
        <v>143</v>
      </c>
    </row>
    <row r="361" spans="2:65" s="1" customFormat="1" ht="24.2" customHeight="1">
      <c r="B361" s="32"/>
      <c r="C361" s="132" t="s">
        <v>579</v>
      </c>
      <c r="D361" s="132" t="s">
        <v>147</v>
      </c>
      <c r="E361" s="133" t="s">
        <v>580</v>
      </c>
      <c r="F361" s="134" t="s">
        <v>581</v>
      </c>
      <c r="G361" s="135" t="s">
        <v>150</v>
      </c>
      <c r="H361" s="136">
        <v>451.5</v>
      </c>
      <c r="I361" s="137"/>
      <c r="J361" s="138">
        <f>ROUND(I361*H361,2)</f>
        <v>0</v>
      </c>
      <c r="K361" s="134" t="s">
        <v>151</v>
      </c>
      <c r="L361" s="32"/>
      <c r="M361" s="139" t="s">
        <v>1</v>
      </c>
      <c r="N361" s="140" t="s">
        <v>40</v>
      </c>
      <c r="P361" s="141">
        <f>O361*H361</f>
        <v>0</v>
      </c>
      <c r="Q361" s="141">
        <v>1.7000000000000001E-4</v>
      </c>
      <c r="R361" s="141">
        <f>Q361*H361</f>
        <v>7.6755000000000004E-2</v>
      </c>
      <c r="S361" s="141">
        <v>0</v>
      </c>
      <c r="T361" s="142">
        <f>S361*H361</f>
        <v>0</v>
      </c>
      <c r="AR361" s="143" t="s">
        <v>152</v>
      </c>
      <c r="AT361" s="143" t="s">
        <v>147</v>
      </c>
      <c r="AU361" s="143" t="s">
        <v>153</v>
      </c>
      <c r="AY361" s="17" t="s">
        <v>143</v>
      </c>
      <c r="BE361" s="144">
        <f>IF(N361="základní",J361,0)</f>
        <v>0</v>
      </c>
      <c r="BF361" s="144">
        <f>IF(N361="snížená",J361,0)</f>
        <v>0</v>
      </c>
      <c r="BG361" s="144">
        <f>IF(N361="zákl. přenesená",J361,0)</f>
        <v>0</v>
      </c>
      <c r="BH361" s="144">
        <f>IF(N361="sníž. přenesená",J361,0)</f>
        <v>0</v>
      </c>
      <c r="BI361" s="144">
        <f>IF(N361="nulová",J361,0)</f>
        <v>0</v>
      </c>
      <c r="BJ361" s="17" t="s">
        <v>83</v>
      </c>
      <c r="BK361" s="144">
        <f>ROUND(I361*H361,2)</f>
        <v>0</v>
      </c>
      <c r="BL361" s="17" t="s">
        <v>152</v>
      </c>
      <c r="BM361" s="143" t="s">
        <v>582</v>
      </c>
    </row>
    <row r="362" spans="2:65" s="13" customFormat="1" ht="11.25">
      <c r="B362" s="153"/>
      <c r="D362" s="146" t="s">
        <v>155</v>
      </c>
      <c r="E362" s="154" t="s">
        <v>1</v>
      </c>
      <c r="F362" s="155" t="s">
        <v>583</v>
      </c>
      <c r="H362" s="154" t="s">
        <v>1</v>
      </c>
      <c r="I362" s="156"/>
      <c r="L362" s="153"/>
      <c r="M362" s="157"/>
      <c r="T362" s="158"/>
      <c r="AT362" s="154" t="s">
        <v>155</v>
      </c>
      <c r="AU362" s="154" t="s">
        <v>153</v>
      </c>
      <c r="AV362" s="13" t="s">
        <v>83</v>
      </c>
      <c r="AW362" s="13" t="s">
        <v>30</v>
      </c>
      <c r="AX362" s="13" t="s">
        <v>75</v>
      </c>
      <c r="AY362" s="154" t="s">
        <v>143</v>
      </c>
    </row>
    <row r="363" spans="2:65" s="12" customFormat="1" ht="11.25">
      <c r="B363" s="145"/>
      <c r="D363" s="146" t="s">
        <v>155</v>
      </c>
      <c r="E363" s="147" t="s">
        <v>1</v>
      </c>
      <c r="F363" s="148" t="s">
        <v>584</v>
      </c>
      <c r="H363" s="149">
        <v>225</v>
      </c>
      <c r="I363" s="150"/>
      <c r="L363" s="145"/>
      <c r="M363" s="151"/>
      <c r="T363" s="152"/>
      <c r="AT363" s="147" t="s">
        <v>155</v>
      </c>
      <c r="AU363" s="147" t="s">
        <v>153</v>
      </c>
      <c r="AV363" s="12" t="s">
        <v>85</v>
      </c>
      <c r="AW363" s="12" t="s">
        <v>30</v>
      </c>
      <c r="AX363" s="12" t="s">
        <v>75</v>
      </c>
      <c r="AY363" s="147" t="s">
        <v>143</v>
      </c>
    </row>
    <row r="364" spans="2:65" s="13" customFormat="1" ht="11.25">
      <c r="B364" s="153"/>
      <c r="D364" s="146" t="s">
        <v>155</v>
      </c>
      <c r="E364" s="154" t="s">
        <v>1</v>
      </c>
      <c r="F364" s="155" t="s">
        <v>585</v>
      </c>
      <c r="H364" s="154" t="s">
        <v>1</v>
      </c>
      <c r="I364" s="156"/>
      <c r="L364" s="153"/>
      <c r="M364" s="157"/>
      <c r="T364" s="158"/>
      <c r="AT364" s="154" t="s">
        <v>155</v>
      </c>
      <c r="AU364" s="154" t="s">
        <v>153</v>
      </c>
      <c r="AV364" s="13" t="s">
        <v>83</v>
      </c>
      <c r="AW364" s="13" t="s">
        <v>30</v>
      </c>
      <c r="AX364" s="13" t="s">
        <v>75</v>
      </c>
      <c r="AY364" s="154" t="s">
        <v>143</v>
      </c>
    </row>
    <row r="365" spans="2:65" s="12" customFormat="1" ht="11.25">
      <c r="B365" s="145"/>
      <c r="D365" s="146" t="s">
        <v>155</v>
      </c>
      <c r="E365" s="147" t="s">
        <v>1</v>
      </c>
      <c r="F365" s="148" t="s">
        <v>586</v>
      </c>
      <c r="H365" s="149">
        <v>226.5</v>
      </c>
      <c r="I365" s="150"/>
      <c r="L365" s="145"/>
      <c r="M365" s="151"/>
      <c r="T365" s="152"/>
      <c r="AT365" s="147" t="s">
        <v>155</v>
      </c>
      <c r="AU365" s="147" t="s">
        <v>153</v>
      </c>
      <c r="AV365" s="12" t="s">
        <v>85</v>
      </c>
      <c r="AW365" s="12" t="s">
        <v>30</v>
      </c>
      <c r="AX365" s="12" t="s">
        <v>75</v>
      </c>
      <c r="AY365" s="147" t="s">
        <v>143</v>
      </c>
    </row>
    <row r="366" spans="2:65" s="14" customFormat="1" ht="11.25">
      <c r="B366" s="159"/>
      <c r="D366" s="146" t="s">
        <v>155</v>
      </c>
      <c r="E366" s="160" t="s">
        <v>1</v>
      </c>
      <c r="F366" s="161" t="s">
        <v>173</v>
      </c>
      <c r="H366" s="162">
        <v>451.5</v>
      </c>
      <c r="I366" s="163"/>
      <c r="L366" s="159"/>
      <c r="M366" s="164"/>
      <c r="T366" s="165"/>
      <c r="AT366" s="160" t="s">
        <v>155</v>
      </c>
      <c r="AU366" s="160" t="s">
        <v>153</v>
      </c>
      <c r="AV366" s="14" t="s">
        <v>152</v>
      </c>
      <c r="AW366" s="14" t="s">
        <v>30</v>
      </c>
      <c r="AX366" s="14" t="s">
        <v>83</v>
      </c>
      <c r="AY366" s="160" t="s">
        <v>143</v>
      </c>
    </row>
    <row r="367" spans="2:65" s="1" customFormat="1" ht="24.2" customHeight="1">
      <c r="B367" s="32"/>
      <c r="C367" s="173" t="s">
        <v>587</v>
      </c>
      <c r="D367" s="173" t="s">
        <v>222</v>
      </c>
      <c r="E367" s="174" t="s">
        <v>588</v>
      </c>
      <c r="F367" s="175" t="s">
        <v>589</v>
      </c>
      <c r="G367" s="176" t="s">
        <v>150</v>
      </c>
      <c r="H367" s="177">
        <v>519.22500000000002</v>
      </c>
      <c r="I367" s="178"/>
      <c r="J367" s="179">
        <f>ROUND(I367*H367,2)</f>
        <v>0</v>
      </c>
      <c r="K367" s="175" t="s">
        <v>151</v>
      </c>
      <c r="L367" s="180"/>
      <c r="M367" s="181" t="s">
        <v>1</v>
      </c>
      <c r="N367" s="182" t="s">
        <v>40</v>
      </c>
      <c r="P367" s="141">
        <f>O367*H367</f>
        <v>0</v>
      </c>
      <c r="Q367" s="141">
        <v>2.5000000000000001E-4</v>
      </c>
      <c r="R367" s="141">
        <f>Q367*H367</f>
        <v>0.12980625000000001</v>
      </c>
      <c r="S367" s="141">
        <v>0</v>
      </c>
      <c r="T367" s="142">
        <f>S367*H367</f>
        <v>0</v>
      </c>
      <c r="AR367" s="143" t="s">
        <v>192</v>
      </c>
      <c r="AT367" s="143" t="s">
        <v>222</v>
      </c>
      <c r="AU367" s="143" t="s">
        <v>153</v>
      </c>
      <c r="AY367" s="17" t="s">
        <v>143</v>
      </c>
      <c r="BE367" s="144">
        <f>IF(N367="základní",J367,0)</f>
        <v>0</v>
      </c>
      <c r="BF367" s="144">
        <f>IF(N367="snížená",J367,0)</f>
        <v>0</v>
      </c>
      <c r="BG367" s="144">
        <f>IF(N367="zákl. přenesená",J367,0)</f>
        <v>0</v>
      </c>
      <c r="BH367" s="144">
        <f>IF(N367="sníž. přenesená",J367,0)</f>
        <v>0</v>
      </c>
      <c r="BI367" s="144">
        <f>IF(N367="nulová",J367,0)</f>
        <v>0</v>
      </c>
      <c r="BJ367" s="17" t="s">
        <v>83</v>
      </c>
      <c r="BK367" s="144">
        <f>ROUND(I367*H367,2)</f>
        <v>0</v>
      </c>
      <c r="BL367" s="17" t="s">
        <v>152</v>
      </c>
      <c r="BM367" s="143" t="s">
        <v>590</v>
      </c>
    </row>
    <row r="368" spans="2:65" s="13" customFormat="1" ht="11.25">
      <c r="B368" s="153"/>
      <c r="D368" s="146" t="s">
        <v>155</v>
      </c>
      <c r="E368" s="154" t="s">
        <v>1</v>
      </c>
      <c r="F368" s="155" t="s">
        <v>583</v>
      </c>
      <c r="H368" s="154" t="s">
        <v>1</v>
      </c>
      <c r="I368" s="156"/>
      <c r="L368" s="153"/>
      <c r="M368" s="157"/>
      <c r="T368" s="158"/>
      <c r="AT368" s="154" t="s">
        <v>155</v>
      </c>
      <c r="AU368" s="154" t="s">
        <v>153</v>
      </c>
      <c r="AV368" s="13" t="s">
        <v>83</v>
      </c>
      <c r="AW368" s="13" t="s">
        <v>30</v>
      </c>
      <c r="AX368" s="13" t="s">
        <v>75</v>
      </c>
      <c r="AY368" s="154" t="s">
        <v>143</v>
      </c>
    </row>
    <row r="369" spans="2:65" s="12" customFormat="1" ht="11.25">
      <c r="B369" s="145"/>
      <c r="D369" s="146" t="s">
        <v>155</v>
      </c>
      <c r="E369" s="147" t="s">
        <v>1</v>
      </c>
      <c r="F369" s="148" t="s">
        <v>584</v>
      </c>
      <c r="H369" s="149">
        <v>225</v>
      </c>
      <c r="I369" s="150"/>
      <c r="L369" s="145"/>
      <c r="M369" s="151"/>
      <c r="T369" s="152"/>
      <c r="AT369" s="147" t="s">
        <v>155</v>
      </c>
      <c r="AU369" s="147" t="s">
        <v>153</v>
      </c>
      <c r="AV369" s="12" t="s">
        <v>85</v>
      </c>
      <c r="AW369" s="12" t="s">
        <v>30</v>
      </c>
      <c r="AX369" s="12" t="s">
        <v>75</v>
      </c>
      <c r="AY369" s="147" t="s">
        <v>143</v>
      </c>
    </row>
    <row r="370" spans="2:65" s="13" customFormat="1" ht="11.25">
      <c r="B370" s="153"/>
      <c r="D370" s="146" t="s">
        <v>155</v>
      </c>
      <c r="E370" s="154" t="s">
        <v>1</v>
      </c>
      <c r="F370" s="155" t="s">
        <v>585</v>
      </c>
      <c r="H370" s="154" t="s">
        <v>1</v>
      </c>
      <c r="I370" s="156"/>
      <c r="L370" s="153"/>
      <c r="M370" s="157"/>
      <c r="T370" s="158"/>
      <c r="AT370" s="154" t="s">
        <v>155</v>
      </c>
      <c r="AU370" s="154" t="s">
        <v>153</v>
      </c>
      <c r="AV370" s="13" t="s">
        <v>83</v>
      </c>
      <c r="AW370" s="13" t="s">
        <v>30</v>
      </c>
      <c r="AX370" s="13" t="s">
        <v>75</v>
      </c>
      <c r="AY370" s="154" t="s">
        <v>143</v>
      </c>
    </row>
    <row r="371" spans="2:65" s="12" customFormat="1" ht="11.25">
      <c r="B371" s="145"/>
      <c r="D371" s="146" t="s">
        <v>155</v>
      </c>
      <c r="E371" s="147" t="s">
        <v>1</v>
      </c>
      <c r="F371" s="148" t="s">
        <v>586</v>
      </c>
      <c r="H371" s="149">
        <v>226.5</v>
      </c>
      <c r="I371" s="150"/>
      <c r="L371" s="145"/>
      <c r="M371" s="151"/>
      <c r="T371" s="152"/>
      <c r="AT371" s="147" t="s">
        <v>155</v>
      </c>
      <c r="AU371" s="147" t="s">
        <v>153</v>
      </c>
      <c r="AV371" s="12" t="s">
        <v>85</v>
      </c>
      <c r="AW371" s="12" t="s">
        <v>30</v>
      </c>
      <c r="AX371" s="12" t="s">
        <v>75</v>
      </c>
      <c r="AY371" s="147" t="s">
        <v>143</v>
      </c>
    </row>
    <row r="372" spans="2:65" s="15" customFormat="1" ht="11.25">
      <c r="B372" s="166"/>
      <c r="D372" s="146" t="s">
        <v>155</v>
      </c>
      <c r="E372" s="167" t="s">
        <v>1</v>
      </c>
      <c r="F372" s="168" t="s">
        <v>180</v>
      </c>
      <c r="H372" s="169">
        <v>451.5</v>
      </c>
      <c r="I372" s="170"/>
      <c r="L372" s="166"/>
      <c r="M372" s="171"/>
      <c r="T372" s="172"/>
      <c r="AT372" s="167" t="s">
        <v>155</v>
      </c>
      <c r="AU372" s="167" t="s">
        <v>153</v>
      </c>
      <c r="AV372" s="15" t="s">
        <v>153</v>
      </c>
      <c r="AW372" s="15" t="s">
        <v>30</v>
      </c>
      <c r="AX372" s="15" t="s">
        <v>75</v>
      </c>
      <c r="AY372" s="167" t="s">
        <v>143</v>
      </c>
    </row>
    <row r="373" spans="2:65" s="12" customFormat="1" ht="11.25">
      <c r="B373" s="145"/>
      <c r="D373" s="146" t="s">
        <v>155</v>
      </c>
      <c r="E373" s="147" t="s">
        <v>1</v>
      </c>
      <c r="F373" s="148" t="s">
        <v>591</v>
      </c>
      <c r="H373" s="149">
        <v>67.724999999999994</v>
      </c>
      <c r="I373" s="150"/>
      <c r="L373" s="145"/>
      <c r="M373" s="151"/>
      <c r="T373" s="152"/>
      <c r="AT373" s="147" t="s">
        <v>155</v>
      </c>
      <c r="AU373" s="147" t="s">
        <v>153</v>
      </c>
      <c r="AV373" s="12" t="s">
        <v>85</v>
      </c>
      <c r="AW373" s="12" t="s">
        <v>30</v>
      </c>
      <c r="AX373" s="12" t="s">
        <v>75</v>
      </c>
      <c r="AY373" s="147" t="s">
        <v>143</v>
      </c>
    </row>
    <row r="374" spans="2:65" s="14" customFormat="1" ht="11.25">
      <c r="B374" s="159"/>
      <c r="D374" s="146" t="s">
        <v>155</v>
      </c>
      <c r="E374" s="160" t="s">
        <v>1</v>
      </c>
      <c r="F374" s="161" t="s">
        <v>173</v>
      </c>
      <c r="H374" s="162">
        <v>519.22500000000002</v>
      </c>
      <c r="I374" s="163"/>
      <c r="L374" s="159"/>
      <c r="M374" s="164"/>
      <c r="T374" s="165"/>
      <c r="AT374" s="160" t="s">
        <v>155</v>
      </c>
      <c r="AU374" s="160" t="s">
        <v>153</v>
      </c>
      <c r="AV374" s="14" t="s">
        <v>152</v>
      </c>
      <c r="AW374" s="14" t="s">
        <v>30</v>
      </c>
      <c r="AX374" s="14" t="s">
        <v>83</v>
      </c>
      <c r="AY374" s="160" t="s">
        <v>143</v>
      </c>
    </row>
    <row r="375" spans="2:65" s="11" customFormat="1" ht="22.9" customHeight="1">
      <c r="B375" s="120"/>
      <c r="D375" s="121" t="s">
        <v>74</v>
      </c>
      <c r="E375" s="130" t="s">
        <v>202</v>
      </c>
      <c r="F375" s="130" t="s">
        <v>592</v>
      </c>
      <c r="I375" s="123"/>
      <c r="J375" s="131">
        <f>BK375</f>
        <v>0</v>
      </c>
      <c r="L375" s="120"/>
      <c r="M375" s="125"/>
      <c r="P375" s="126">
        <f>P376+P392+P430+P460+P479+P486+P496</f>
        <v>0</v>
      </c>
      <c r="R375" s="126">
        <f>R376+R392+R430+R460+R479+R486+R496</f>
        <v>274.15843107999996</v>
      </c>
      <c r="T375" s="127">
        <f>T376+T392+T430+T460+T479+T486+T496</f>
        <v>111.79649999999999</v>
      </c>
      <c r="AR375" s="121" t="s">
        <v>83</v>
      </c>
      <c r="AT375" s="128" t="s">
        <v>74</v>
      </c>
      <c r="AU375" s="128" t="s">
        <v>83</v>
      </c>
      <c r="AY375" s="121" t="s">
        <v>143</v>
      </c>
      <c r="BK375" s="129">
        <f>BK376+BK392+BK430+BK460+BK479+BK486+BK496</f>
        <v>0</v>
      </c>
    </row>
    <row r="376" spans="2:65" s="11" customFormat="1" ht="20.85" customHeight="1">
      <c r="B376" s="120"/>
      <c r="D376" s="121" t="s">
        <v>74</v>
      </c>
      <c r="E376" s="130" t="s">
        <v>593</v>
      </c>
      <c r="F376" s="130" t="s">
        <v>594</v>
      </c>
      <c r="I376" s="123"/>
      <c r="J376" s="131">
        <f>BK376</f>
        <v>0</v>
      </c>
      <c r="L376" s="120"/>
      <c r="M376" s="125"/>
      <c r="P376" s="126">
        <f>SUM(P377:P391)</f>
        <v>0</v>
      </c>
      <c r="R376" s="126">
        <f>SUM(R377:R391)</f>
        <v>0.20984</v>
      </c>
      <c r="T376" s="127">
        <f>SUM(T377:T391)</f>
        <v>14.193</v>
      </c>
      <c r="AR376" s="121" t="s">
        <v>83</v>
      </c>
      <c r="AT376" s="128" t="s">
        <v>74</v>
      </c>
      <c r="AU376" s="128" t="s">
        <v>85</v>
      </c>
      <c r="AY376" s="121" t="s">
        <v>143</v>
      </c>
      <c r="BK376" s="129">
        <f>SUM(BK377:BK391)</f>
        <v>0</v>
      </c>
    </row>
    <row r="377" spans="2:65" s="1" customFormat="1" ht="16.5" customHeight="1">
      <c r="B377" s="32"/>
      <c r="C377" s="132" t="s">
        <v>595</v>
      </c>
      <c r="D377" s="132" t="s">
        <v>147</v>
      </c>
      <c r="E377" s="133" t="s">
        <v>596</v>
      </c>
      <c r="F377" s="134" t="s">
        <v>597</v>
      </c>
      <c r="G377" s="135" t="s">
        <v>390</v>
      </c>
      <c r="H377" s="136">
        <v>344</v>
      </c>
      <c r="I377" s="137"/>
      <c r="J377" s="138">
        <f>ROUND(I377*H377,2)</f>
        <v>0</v>
      </c>
      <c r="K377" s="134" t="s">
        <v>151</v>
      </c>
      <c r="L377" s="32"/>
      <c r="M377" s="139" t="s">
        <v>1</v>
      </c>
      <c r="N377" s="140" t="s">
        <v>40</v>
      </c>
      <c r="P377" s="141">
        <f>O377*H377</f>
        <v>0</v>
      </c>
      <c r="Q377" s="141">
        <v>0</v>
      </c>
      <c r="R377" s="141">
        <f>Q377*H377</f>
        <v>0</v>
      </c>
      <c r="S377" s="141">
        <v>0</v>
      </c>
      <c r="T377" s="142">
        <f>S377*H377</f>
        <v>0</v>
      </c>
      <c r="AR377" s="143" t="s">
        <v>152</v>
      </c>
      <c r="AT377" s="143" t="s">
        <v>147</v>
      </c>
      <c r="AU377" s="143" t="s">
        <v>153</v>
      </c>
      <c r="AY377" s="17" t="s">
        <v>143</v>
      </c>
      <c r="BE377" s="144">
        <f>IF(N377="základní",J377,0)</f>
        <v>0</v>
      </c>
      <c r="BF377" s="144">
        <f>IF(N377="snížená",J377,0)</f>
        <v>0</v>
      </c>
      <c r="BG377" s="144">
        <f>IF(N377="zákl. přenesená",J377,0)</f>
        <v>0</v>
      </c>
      <c r="BH377" s="144">
        <f>IF(N377="sníž. přenesená",J377,0)</f>
        <v>0</v>
      </c>
      <c r="BI377" s="144">
        <f>IF(N377="nulová",J377,0)</f>
        <v>0</v>
      </c>
      <c r="BJ377" s="17" t="s">
        <v>83</v>
      </c>
      <c r="BK377" s="144">
        <f>ROUND(I377*H377,2)</f>
        <v>0</v>
      </c>
      <c r="BL377" s="17" t="s">
        <v>152</v>
      </c>
      <c r="BM377" s="143" t="s">
        <v>598</v>
      </c>
    </row>
    <row r="378" spans="2:65" s="13" customFormat="1" ht="11.25">
      <c r="B378" s="153"/>
      <c r="D378" s="146" t="s">
        <v>155</v>
      </c>
      <c r="E378" s="154" t="s">
        <v>1</v>
      </c>
      <c r="F378" s="155" t="s">
        <v>599</v>
      </c>
      <c r="H378" s="154" t="s">
        <v>1</v>
      </c>
      <c r="I378" s="156"/>
      <c r="L378" s="153"/>
      <c r="M378" s="157"/>
      <c r="T378" s="158"/>
      <c r="AT378" s="154" t="s">
        <v>155</v>
      </c>
      <c r="AU378" s="154" t="s">
        <v>153</v>
      </c>
      <c r="AV378" s="13" t="s">
        <v>83</v>
      </c>
      <c r="AW378" s="13" t="s">
        <v>30</v>
      </c>
      <c r="AX378" s="13" t="s">
        <v>75</v>
      </c>
      <c r="AY378" s="154" t="s">
        <v>143</v>
      </c>
    </row>
    <row r="379" spans="2:65" s="12" customFormat="1" ht="11.25">
      <c r="B379" s="145"/>
      <c r="D379" s="146" t="s">
        <v>155</v>
      </c>
      <c r="E379" s="147" t="s">
        <v>1</v>
      </c>
      <c r="F379" s="148" t="s">
        <v>600</v>
      </c>
      <c r="H379" s="149">
        <v>344</v>
      </c>
      <c r="I379" s="150"/>
      <c r="L379" s="145"/>
      <c r="M379" s="151"/>
      <c r="T379" s="152"/>
      <c r="AT379" s="147" t="s">
        <v>155</v>
      </c>
      <c r="AU379" s="147" t="s">
        <v>153</v>
      </c>
      <c r="AV379" s="12" t="s">
        <v>85</v>
      </c>
      <c r="AW379" s="12" t="s">
        <v>30</v>
      </c>
      <c r="AX379" s="12" t="s">
        <v>83</v>
      </c>
      <c r="AY379" s="147" t="s">
        <v>143</v>
      </c>
    </row>
    <row r="380" spans="2:65" s="1" customFormat="1" ht="24.2" customHeight="1">
      <c r="B380" s="32"/>
      <c r="C380" s="132" t="s">
        <v>601</v>
      </c>
      <c r="D380" s="132" t="s">
        <v>147</v>
      </c>
      <c r="E380" s="133" t="s">
        <v>602</v>
      </c>
      <c r="F380" s="134" t="s">
        <v>603</v>
      </c>
      <c r="G380" s="135" t="s">
        <v>390</v>
      </c>
      <c r="H380" s="136">
        <v>344</v>
      </c>
      <c r="I380" s="137"/>
      <c r="J380" s="138">
        <f>ROUND(I380*H380,2)</f>
        <v>0</v>
      </c>
      <c r="K380" s="134" t="s">
        <v>151</v>
      </c>
      <c r="L380" s="32"/>
      <c r="M380" s="139" t="s">
        <v>1</v>
      </c>
      <c r="N380" s="140" t="s">
        <v>40</v>
      </c>
      <c r="P380" s="141">
        <f>O380*H380</f>
        <v>0</v>
      </c>
      <c r="Q380" s="141">
        <v>0</v>
      </c>
      <c r="R380" s="141">
        <f>Q380*H380</f>
        <v>0</v>
      </c>
      <c r="S380" s="141">
        <v>0</v>
      </c>
      <c r="T380" s="142">
        <f>S380*H380</f>
        <v>0</v>
      </c>
      <c r="AR380" s="143" t="s">
        <v>152</v>
      </c>
      <c r="AT380" s="143" t="s">
        <v>147</v>
      </c>
      <c r="AU380" s="143" t="s">
        <v>153</v>
      </c>
      <c r="AY380" s="17" t="s">
        <v>143</v>
      </c>
      <c r="BE380" s="144">
        <f>IF(N380="základní",J380,0)</f>
        <v>0</v>
      </c>
      <c r="BF380" s="144">
        <f>IF(N380="snížená",J380,0)</f>
        <v>0</v>
      </c>
      <c r="BG380" s="144">
        <f>IF(N380="zákl. přenesená",J380,0)</f>
        <v>0</v>
      </c>
      <c r="BH380" s="144">
        <f>IF(N380="sníž. přenesená",J380,0)</f>
        <v>0</v>
      </c>
      <c r="BI380" s="144">
        <f>IF(N380="nulová",J380,0)</f>
        <v>0</v>
      </c>
      <c r="BJ380" s="17" t="s">
        <v>83</v>
      </c>
      <c r="BK380" s="144">
        <f>ROUND(I380*H380,2)</f>
        <v>0</v>
      </c>
      <c r="BL380" s="17" t="s">
        <v>152</v>
      </c>
      <c r="BM380" s="143" t="s">
        <v>604</v>
      </c>
    </row>
    <row r="381" spans="2:65" s="13" customFormat="1" ht="11.25">
      <c r="B381" s="153"/>
      <c r="D381" s="146" t="s">
        <v>155</v>
      </c>
      <c r="E381" s="154" t="s">
        <v>1</v>
      </c>
      <c r="F381" s="155" t="s">
        <v>599</v>
      </c>
      <c r="H381" s="154" t="s">
        <v>1</v>
      </c>
      <c r="I381" s="156"/>
      <c r="L381" s="153"/>
      <c r="M381" s="157"/>
      <c r="T381" s="158"/>
      <c r="AT381" s="154" t="s">
        <v>155</v>
      </c>
      <c r="AU381" s="154" t="s">
        <v>153</v>
      </c>
      <c r="AV381" s="13" t="s">
        <v>83</v>
      </c>
      <c r="AW381" s="13" t="s">
        <v>30</v>
      </c>
      <c r="AX381" s="13" t="s">
        <v>75</v>
      </c>
      <c r="AY381" s="154" t="s">
        <v>143</v>
      </c>
    </row>
    <row r="382" spans="2:65" s="12" customFormat="1" ht="11.25">
      <c r="B382" s="145"/>
      <c r="D382" s="146" t="s">
        <v>155</v>
      </c>
      <c r="E382" s="147" t="s">
        <v>1</v>
      </c>
      <c r="F382" s="148" t="s">
        <v>600</v>
      </c>
      <c r="H382" s="149">
        <v>344</v>
      </c>
      <c r="I382" s="150"/>
      <c r="L382" s="145"/>
      <c r="M382" s="151"/>
      <c r="T382" s="152"/>
      <c r="AT382" s="147" t="s">
        <v>155</v>
      </c>
      <c r="AU382" s="147" t="s">
        <v>153</v>
      </c>
      <c r="AV382" s="12" t="s">
        <v>85</v>
      </c>
      <c r="AW382" s="12" t="s">
        <v>30</v>
      </c>
      <c r="AX382" s="12" t="s">
        <v>83</v>
      </c>
      <c r="AY382" s="147" t="s">
        <v>143</v>
      </c>
    </row>
    <row r="383" spans="2:65" s="1" customFormat="1" ht="33" customHeight="1">
      <c r="B383" s="32"/>
      <c r="C383" s="132" t="s">
        <v>605</v>
      </c>
      <c r="D383" s="132" t="s">
        <v>147</v>
      </c>
      <c r="E383" s="133" t="s">
        <v>606</v>
      </c>
      <c r="F383" s="134" t="s">
        <v>607</v>
      </c>
      <c r="G383" s="135" t="s">
        <v>390</v>
      </c>
      <c r="H383" s="136">
        <v>344</v>
      </c>
      <c r="I383" s="137"/>
      <c r="J383" s="138">
        <f>ROUND(I383*H383,2)</f>
        <v>0</v>
      </c>
      <c r="K383" s="134" t="s">
        <v>151</v>
      </c>
      <c r="L383" s="32"/>
      <c r="M383" s="139" t="s">
        <v>1</v>
      </c>
      <c r="N383" s="140" t="s">
        <v>40</v>
      </c>
      <c r="P383" s="141">
        <f>O383*H383</f>
        <v>0</v>
      </c>
      <c r="Q383" s="141">
        <v>6.0999999999999997E-4</v>
      </c>
      <c r="R383" s="141">
        <f>Q383*H383</f>
        <v>0.20984</v>
      </c>
      <c r="S383" s="141">
        <v>0</v>
      </c>
      <c r="T383" s="142">
        <f>S383*H383</f>
        <v>0</v>
      </c>
      <c r="AR383" s="143" t="s">
        <v>152</v>
      </c>
      <c r="AT383" s="143" t="s">
        <v>147</v>
      </c>
      <c r="AU383" s="143" t="s">
        <v>153</v>
      </c>
      <c r="AY383" s="17" t="s">
        <v>143</v>
      </c>
      <c r="BE383" s="144">
        <f>IF(N383="základní",J383,0)</f>
        <v>0</v>
      </c>
      <c r="BF383" s="144">
        <f>IF(N383="snížená",J383,0)</f>
        <v>0</v>
      </c>
      <c r="BG383" s="144">
        <f>IF(N383="zákl. přenesená",J383,0)</f>
        <v>0</v>
      </c>
      <c r="BH383" s="144">
        <f>IF(N383="sníž. přenesená",J383,0)</f>
        <v>0</v>
      </c>
      <c r="BI383" s="144">
        <f>IF(N383="nulová",J383,0)</f>
        <v>0</v>
      </c>
      <c r="BJ383" s="17" t="s">
        <v>83</v>
      </c>
      <c r="BK383" s="144">
        <f>ROUND(I383*H383,2)</f>
        <v>0</v>
      </c>
      <c r="BL383" s="17" t="s">
        <v>152</v>
      </c>
      <c r="BM383" s="143" t="s">
        <v>608</v>
      </c>
    </row>
    <row r="384" spans="2:65" s="13" customFormat="1" ht="11.25">
      <c r="B384" s="153"/>
      <c r="D384" s="146" t="s">
        <v>155</v>
      </c>
      <c r="E384" s="154" t="s">
        <v>1</v>
      </c>
      <c r="F384" s="155" t="s">
        <v>599</v>
      </c>
      <c r="H384" s="154" t="s">
        <v>1</v>
      </c>
      <c r="I384" s="156"/>
      <c r="L384" s="153"/>
      <c r="M384" s="157"/>
      <c r="T384" s="158"/>
      <c r="AT384" s="154" t="s">
        <v>155</v>
      </c>
      <c r="AU384" s="154" t="s">
        <v>153</v>
      </c>
      <c r="AV384" s="13" t="s">
        <v>83</v>
      </c>
      <c r="AW384" s="13" t="s">
        <v>30</v>
      </c>
      <c r="AX384" s="13" t="s">
        <v>75</v>
      </c>
      <c r="AY384" s="154" t="s">
        <v>143</v>
      </c>
    </row>
    <row r="385" spans="2:65" s="12" customFormat="1" ht="11.25">
      <c r="B385" s="145"/>
      <c r="D385" s="146" t="s">
        <v>155</v>
      </c>
      <c r="E385" s="147" t="s">
        <v>1</v>
      </c>
      <c r="F385" s="148" t="s">
        <v>600</v>
      </c>
      <c r="H385" s="149">
        <v>344</v>
      </c>
      <c r="I385" s="150"/>
      <c r="L385" s="145"/>
      <c r="M385" s="151"/>
      <c r="T385" s="152"/>
      <c r="AT385" s="147" t="s">
        <v>155</v>
      </c>
      <c r="AU385" s="147" t="s">
        <v>153</v>
      </c>
      <c r="AV385" s="12" t="s">
        <v>85</v>
      </c>
      <c r="AW385" s="12" t="s">
        <v>30</v>
      </c>
      <c r="AX385" s="12" t="s">
        <v>83</v>
      </c>
      <c r="AY385" s="147" t="s">
        <v>143</v>
      </c>
    </row>
    <row r="386" spans="2:65" s="1" customFormat="1" ht="24.2" customHeight="1">
      <c r="B386" s="32"/>
      <c r="C386" s="132" t="s">
        <v>609</v>
      </c>
      <c r="D386" s="132" t="s">
        <v>147</v>
      </c>
      <c r="E386" s="133" t="s">
        <v>610</v>
      </c>
      <c r="F386" s="134" t="s">
        <v>611</v>
      </c>
      <c r="G386" s="135" t="s">
        <v>150</v>
      </c>
      <c r="H386" s="136">
        <v>709.65</v>
      </c>
      <c r="I386" s="137"/>
      <c r="J386" s="138">
        <f>ROUND(I386*H386,2)</f>
        <v>0</v>
      </c>
      <c r="K386" s="134" t="s">
        <v>151</v>
      </c>
      <c r="L386" s="32"/>
      <c r="M386" s="139" t="s">
        <v>1</v>
      </c>
      <c r="N386" s="140" t="s">
        <v>40</v>
      </c>
      <c r="P386" s="141">
        <f>O386*H386</f>
        <v>0</v>
      </c>
      <c r="Q386" s="141">
        <v>0</v>
      </c>
      <c r="R386" s="141">
        <f>Q386*H386</f>
        <v>0</v>
      </c>
      <c r="S386" s="141">
        <v>0.02</v>
      </c>
      <c r="T386" s="142">
        <f>S386*H386</f>
        <v>14.193</v>
      </c>
      <c r="AR386" s="143" t="s">
        <v>152</v>
      </c>
      <c r="AT386" s="143" t="s">
        <v>147</v>
      </c>
      <c r="AU386" s="143" t="s">
        <v>153</v>
      </c>
      <c r="AY386" s="17" t="s">
        <v>143</v>
      </c>
      <c r="BE386" s="144">
        <f>IF(N386="základní",J386,0)</f>
        <v>0</v>
      </c>
      <c r="BF386" s="144">
        <f>IF(N386="snížená",J386,0)</f>
        <v>0</v>
      </c>
      <c r="BG386" s="144">
        <f>IF(N386="zákl. přenesená",J386,0)</f>
        <v>0</v>
      </c>
      <c r="BH386" s="144">
        <f>IF(N386="sníž. přenesená",J386,0)</f>
        <v>0</v>
      </c>
      <c r="BI386" s="144">
        <f>IF(N386="nulová",J386,0)</f>
        <v>0</v>
      </c>
      <c r="BJ386" s="17" t="s">
        <v>83</v>
      </c>
      <c r="BK386" s="144">
        <f>ROUND(I386*H386,2)</f>
        <v>0</v>
      </c>
      <c r="BL386" s="17" t="s">
        <v>152</v>
      </c>
      <c r="BM386" s="143" t="s">
        <v>612</v>
      </c>
    </row>
    <row r="387" spans="2:65" s="12" customFormat="1" ht="11.25">
      <c r="B387" s="145"/>
      <c r="D387" s="146" t="s">
        <v>155</v>
      </c>
      <c r="E387" s="147" t="s">
        <v>1</v>
      </c>
      <c r="F387" s="148" t="s">
        <v>613</v>
      </c>
      <c r="H387" s="149">
        <v>484.7</v>
      </c>
      <c r="I387" s="150"/>
      <c r="L387" s="145"/>
      <c r="M387" s="151"/>
      <c r="T387" s="152"/>
      <c r="AT387" s="147" t="s">
        <v>155</v>
      </c>
      <c r="AU387" s="147" t="s">
        <v>153</v>
      </c>
      <c r="AV387" s="12" t="s">
        <v>85</v>
      </c>
      <c r="AW387" s="12" t="s">
        <v>30</v>
      </c>
      <c r="AX387" s="12" t="s">
        <v>75</v>
      </c>
      <c r="AY387" s="147" t="s">
        <v>143</v>
      </c>
    </row>
    <row r="388" spans="2:65" s="12" customFormat="1" ht="11.25">
      <c r="B388" s="145"/>
      <c r="D388" s="146" t="s">
        <v>155</v>
      </c>
      <c r="E388" s="147" t="s">
        <v>1</v>
      </c>
      <c r="F388" s="148" t="s">
        <v>614</v>
      </c>
      <c r="H388" s="149">
        <v>86.05</v>
      </c>
      <c r="I388" s="150"/>
      <c r="L388" s="145"/>
      <c r="M388" s="151"/>
      <c r="T388" s="152"/>
      <c r="AT388" s="147" t="s">
        <v>155</v>
      </c>
      <c r="AU388" s="147" t="s">
        <v>153</v>
      </c>
      <c r="AV388" s="12" t="s">
        <v>85</v>
      </c>
      <c r="AW388" s="12" t="s">
        <v>30</v>
      </c>
      <c r="AX388" s="12" t="s">
        <v>75</v>
      </c>
      <c r="AY388" s="147" t="s">
        <v>143</v>
      </c>
    </row>
    <row r="389" spans="2:65" s="12" customFormat="1" ht="11.25">
      <c r="B389" s="145"/>
      <c r="D389" s="146" t="s">
        <v>155</v>
      </c>
      <c r="E389" s="147" t="s">
        <v>1</v>
      </c>
      <c r="F389" s="148" t="s">
        <v>615</v>
      </c>
      <c r="H389" s="149">
        <v>38.9</v>
      </c>
      <c r="I389" s="150"/>
      <c r="L389" s="145"/>
      <c r="M389" s="151"/>
      <c r="T389" s="152"/>
      <c r="AT389" s="147" t="s">
        <v>155</v>
      </c>
      <c r="AU389" s="147" t="s">
        <v>153</v>
      </c>
      <c r="AV389" s="12" t="s">
        <v>85</v>
      </c>
      <c r="AW389" s="12" t="s">
        <v>30</v>
      </c>
      <c r="AX389" s="12" t="s">
        <v>75</v>
      </c>
      <c r="AY389" s="147" t="s">
        <v>143</v>
      </c>
    </row>
    <row r="390" spans="2:65" s="12" customFormat="1" ht="11.25">
      <c r="B390" s="145"/>
      <c r="D390" s="146" t="s">
        <v>155</v>
      </c>
      <c r="E390" s="147" t="s">
        <v>1</v>
      </c>
      <c r="F390" s="148" t="s">
        <v>616</v>
      </c>
      <c r="H390" s="149">
        <v>100</v>
      </c>
      <c r="I390" s="150"/>
      <c r="L390" s="145"/>
      <c r="M390" s="151"/>
      <c r="T390" s="152"/>
      <c r="AT390" s="147" t="s">
        <v>155</v>
      </c>
      <c r="AU390" s="147" t="s">
        <v>153</v>
      </c>
      <c r="AV390" s="12" t="s">
        <v>85</v>
      </c>
      <c r="AW390" s="12" t="s">
        <v>30</v>
      </c>
      <c r="AX390" s="12" t="s">
        <v>75</v>
      </c>
      <c r="AY390" s="147" t="s">
        <v>143</v>
      </c>
    </row>
    <row r="391" spans="2:65" s="14" customFormat="1" ht="11.25">
      <c r="B391" s="159"/>
      <c r="D391" s="146" t="s">
        <v>155</v>
      </c>
      <c r="E391" s="160" t="s">
        <v>1</v>
      </c>
      <c r="F391" s="161" t="s">
        <v>173</v>
      </c>
      <c r="H391" s="162">
        <v>709.65</v>
      </c>
      <c r="I391" s="163"/>
      <c r="L391" s="159"/>
      <c r="M391" s="164"/>
      <c r="T391" s="165"/>
      <c r="AT391" s="160" t="s">
        <v>155</v>
      </c>
      <c r="AU391" s="160" t="s">
        <v>153</v>
      </c>
      <c r="AV391" s="14" t="s">
        <v>152</v>
      </c>
      <c r="AW391" s="14" t="s">
        <v>30</v>
      </c>
      <c r="AX391" s="14" t="s">
        <v>83</v>
      </c>
      <c r="AY391" s="160" t="s">
        <v>143</v>
      </c>
    </row>
    <row r="392" spans="2:65" s="11" customFormat="1" ht="20.85" customHeight="1">
      <c r="B392" s="120"/>
      <c r="D392" s="121" t="s">
        <v>74</v>
      </c>
      <c r="E392" s="130" t="s">
        <v>617</v>
      </c>
      <c r="F392" s="130" t="s">
        <v>618</v>
      </c>
      <c r="I392" s="123"/>
      <c r="J392" s="131">
        <f>BK392</f>
        <v>0</v>
      </c>
      <c r="L392" s="120"/>
      <c r="M392" s="125"/>
      <c r="P392" s="126">
        <f>SUM(P393:P429)</f>
        <v>0</v>
      </c>
      <c r="R392" s="126">
        <f>SUM(R393:R429)</f>
        <v>273.56004108000002</v>
      </c>
      <c r="T392" s="127">
        <f>SUM(T393:T429)</f>
        <v>0</v>
      </c>
      <c r="AR392" s="121" t="s">
        <v>83</v>
      </c>
      <c r="AT392" s="128" t="s">
        <v>74</v>
      </c>
      <c r="AU392" s="128" t="s">
        <v>85</v>
      </c>
      <c r="AY392" s="121" t="s">
        <v>143</v>
      </c>
      <c r="BK392" s="129">
        <f>SUM(BK393:BK429)</f>
        <v>0</v>
      </c>
    </row>
    <row r="393" spans="2:65" s="1" customFormat="1" ht="33" customHeight="1">
      <c r="B393" s="32"/>
      <c r="C393" s="132" t="s">
        <v>619</v>
      </c>
      <c r="D393" s="132" t="s">
        <v>147</v>
      </c>
      <c r="E393" s="133" t="s">
        <v>620</v>
      </c>
      <c r="F393" s="134" t="s">
        <v>621</v>
      </c>
      <c r="G393" s="135" t="s">
        <v>390</v>
      </c>
      <c r="H393" s="136">
        <v>344</v>
      </c>
      <c r="I393" s="137"/>
      <c r="J393" s="138">
        <f>ROUND(I393*H393,2)</f>
        <v>0</v>
      </c>
      <c r="K393" s="134" t="s">
        <v>151</v>
      </c>
      <c r="L393" s="32"/>
      <c r="M393" s="139" t="s">
        <v>1</v>
      </c>
      <c r="N393" s="140" t="s">
        <v>40</v>
      </c>
      <c r="P393" s="141">
        <f>O393*H393</f>
        <v>0</v>
      </c>
      <c r="Q393" s="141">
        <v>0.16850000000000001</v>
      </c>
      <c r="R393" s="141">
        <f>Q393*H393</f>
        <v>57.964000000000006</v>
      </c>
      <c r="S393" s="141">
        <v>0</v>
      </c>
      <c r="T393" s="142">
        <f>S393*H393</f>
        <v>0</v>
      </c>
      <c r="AR393" s="143" t="s">
        <v>152</v>
      </c>
      <c r="AT393" s="143" t="s">
        <v>147</v>
      </c>
      <c r="AU393" s="143" t="s">
        <v>153</v>
      </c>
      <c r="AY393" s="17" t="s">
        <v>143</v>
      </c>
      <c r="BE393" s="144">
        <f>IF(N393="základní",J393,0)</f>
        <v>0</v>
      </c>
      <c r="BF393" s="144">
        <f>IF(N393="snížená",J393,0)</f>
        <v>0</v>
      </c>
      <c r="BG393" s="144">
        <f>IF(N393="zákl. přenesená",J393,0)</f>
        <v>0</v>
      </c>
      <c r="BH393" s="144">
        <f>IF(N393="sníž. přenesená",J393,0)</f>
        <v>0</v>
      </c>
      <c r="BI393" s="144">
        <f>IF(N393="nulová",J393,0)</f>
        <v>0</v>
      </c>
      <c r="BJ393" s="17" t="s">
        <v>83</v>
      </c>
      <c r="BK393" s="144">
        <f>ROUND(I393*H393,2)</f>
        <v>0</v>
      </c>
      <c r="BL393" s="17" t="s">
        <v>152</v>
      </c>
      <c r="BM393" s="143" t="s">
        <v>622</v>
      </c>
    </row>
    <row r="394" spans="2:65" s="12" customFormat="1" ht="11.25">
      <c r="B394" s="145"/>
      <c r="D394" s="146" t="s">
        <v>155</v>
      </c>
      <c r="E394" s="147" t="s">
        <v>1</v>
      </c>
      <c r="F394" s="148" t="s">
        <v>623</v>
      </c>
      <c r="H394" s="149">
        <v>344</v>
      </c>
      <c r="I394" s="150"/>
      <c r="L394" s="145"/>
      <c r="M394" s="151"/>
      <c r="T394" s="152"/>
      <c r="AT394" s="147" t="s">
        <v>155</v>
      </c>
      <c r="AU394" s="147" t="s">
        <v>153</v>
      </c>
      <c r="AV394" s="12" t="s">
        <v>85</v>
      </c>
      <c r="AW394" s="12" t="s">
        <v>30</v>
      </c>
      <c r="AX394" s="12" t="s">
        <v>83</v>
      </c>
      <c r="AY394" s="147" t="s">
        <v>143</v>
      </c>
    </row>
    <row r="395" spans="2:65" s="1" customFormat="1" ht="16.5" customHeight="1">
      <c r="B395" s="32"/>
      <c r="C395" s="173" t="s">
        <v>624</v>
      </c>
      <c r="D395" s="173" t="s">
        <v>222</v>
      </c>
      <c r="E395" s="174" t="s">
        <v>625</v>
      </c>
      <c r="F395" s="175" t="s">
        <v>626</v>
      </c>
      <c r="G395" s="176" t="s">
        <v>390</v>
      </c>
      <c r="H395" s="177">
        <v>292.02600000000001</v>
      </c>
      <c r="I395" s="178"/>
      <c r="J395" s="179">
        <f>ROUND(I395*H395,2)</f>
        <v>0</v>
      </c>
      <c r="K395" s="175" t="s">
        <v>151</v>
      </c>
      <c r="L395" s="180"/>
      <c r="M395" s="181" t="s">
        <v>1</v>
      </c>
      <c r="N395" s="182" t="s">
        <v>40</v>
      </c>
      <c r="P395" s="141">
        <f>O395*H395</f>
        <v>0</v>
      </c>
      <c r="Q395" s="141">
        <v>0.10199999999999999</v>
      </c>
      <c r="R395" s="141">
        <f>Q395*H395</f>
        <v>29.786652</v>
      </c>
      <c r="S395" s="141">
        <v>0</v>
      </c>
      <c r="T395" s="142">
        <f>S395*H395</f>
        <v>0</v>
      </c>
      <c r="AR395" s="143" t="s">
        <v>192</v>
      </c>
      <c r="AT395" s="143" t="s">
        <v>222</v>
      </c>
      <c r="AU395" s="143" t="s">
        <v>153</v>
      </c>
      <c r="AY395" s="17" t="s">
        <v>143</v>
      </c>
      <c r="BE395" s="144">
        <f>IF(N395="základní",J395,0)</f>
        <v>0</v>
      </c>
      <c r="BF395" s="144">
        <f>IF(N395="snížená",J395,0)</f>
        <v>0</v>
      </c>
      <c r="BG395" s="144">
        <f>IF(N395="zákl. přenesená",J395,0)</f>
        <v>0</v>
      </c>
      <c r="BH395" s="144">
        <f>IF(N395="sníž. přenesená",J395,0)</f>
        <v>0</v>
      </c>
      <c r="BI395" s="144">
        <f>IF(N395="nulová",J395,0)</f>
        <v>0</v>
      </c>
      <c r="BJ395" s="17" t="s">
        <v>83</v>
      </c>
      <c r="BK395" s="144">
        <f>ROUND(I395*H395,2)</f>
        <v>0</v>
      </c>
      <c r="BL395" s="17" t="s">
        <v>152</v>
      </c>
      <c r="BM395" s="143" t="s">
        <v>627</v>
      </c>
    </row>
    <row r="396" spans="2:65" s="12" customFormat="1" ht="11.25">
      <c r="B396" s="145"/>
      <c r="D396" s="146" t="s">
        <v>155</v>
      </c>
      <c r="E396" s="147" t="s">
        <v>1</v>
      </c>
      <c r="F396" s="148" t="s">
        <v>628</v>
      </c>
      <c r="H396" s="149">
        <v>344</v>
      </c>
      <c r="I396" s="150"/>
      <c r="L396" s="145"/>
      <c r="M396" s="151"/>
      <c r="T396" s="152"/>
      <c r="AT396" s="147" t="s">
        <v>155</v>
      </c>
      <c r="AU396" s="147" t="s">
        <v>153</v>
      </c>
      <c r="AV396" s="12" t="s">
        <v>85</v>
      </c>
      <c r="AW396" s="12" t="s">
        <v>30</v>
      </c>
      <c r="AX396" s="12" t="s">
        <v>75</v>
      </c>
      <c r="AY396" s="147" t="s">
        <v>143</v>
      </c>
    </row>
    <row r="397" spans="2:65" s="12" customFormat="1" ht="11.25">
      <c r="B397" s="145"/>
      <c r="D397" s="146" t="s">
        <v>155</v>
      </c>
      <c r="E397" s="147" t="s">
        <v>1</v>
      </c>
      <c r="F397" s="148" t="s">
        <v>629</v>
      </c>
      <c r="H397" s="149">
        <v>-39.5</v>
      </c>
      <c r="I397" s="150"/>
      <c r="L397" s="145"/>
      <c r="M397" s="151"/>
      <c r="T397" s="152"/>
      <c r="AT397" s="147" t="s">
        <v>155</v>
      </c>
      <c r="AU397" s="147" t="s">
        <v>153</v>
      </c>
      <c r="AV397" s="12" t="s">
        <v>85</v>
      </c>
      <c r="AW397" s="12" t="s">
        <v>30</v>
      </c>
      <c r="AX397" s="12" t="s">
        <v>75</v>
      </c>
      <c r="AY397" s="147" t="s">
        <v>143</v>
      </c>
    </row>
    <row r="398" spans="2:65" s="12" customFormat="1" ht="11.25">
      <c r="B398" s="145"/>
      <c r="D398" s="146" t="s">
        <v>155</v>
      </c>
      <c r="E398" s="147" t="s">
        <v>1</v>
      </c>
      <c r="F398" s="148" t="s">
        <v>630</v>
      </c>
      <c r="H398" s="149">
        <v>-15</v>
      </c>
      <c r="I398" s="150"/>
      <c r="L398" s="145"/>
      <c r="M398" s="151"/>
      <c r="T398" s="152"/>
      <c r="AT398" s="147" t="s">
        <v>155</v>
      </c>
      <c r="AU398" s="147" t="s">
        <v>153</v>
      </c>
      <c r="AV398" s="12" t="s">
        <v>85</v>
      </c>
      <c r="AW398" s="12" t="s">
        <v>30</v>
      </c>
      <c r="AX398" s="12" t="s">
        <v>75</v>
      </c>
      <c r="AY398" s="147" t="s">
        <v>143</v>
      </c>
    </row>
    <row r="399" spans="2:65" s="12" customFormat="1" ht="11.25">
      <c r="B399" s="145"/>
      <c r="D399" s="146" t="s">
        <v>155</v>
      </c>
      <c r="E399" s="147" t="s">
        <v>1</v>
      </c>
      <c r="F399" s="148" t="s">
        <v>631</v>
      </c>
      <c r="H399" s="149">
        <v>-3.2</v>
      </c>
      <c r="I399" s="150"/>
      <c r="L399" s="145"/>
      <c r="M399" s="151"/>
      <c r="T399" s="152"/>
      <c r="AT399" s="147" t="s">
        <v>155</v>
      </c>
      <c r="AU399" s="147" t="s">
        <v>153</v>
      </c>
      <c r="AV399" s="12" t="s">
        <v>85</v>
      </c>
      <c r="AW399" s="12" t="s">
        <v>30</v>
      </c>
      <c r="AX399" s="12" t="s">
        <v>75</v>
      </c>
      <c r="AY399" s="147" t="s">
        <v>143</v>
      </c>
    </row>
    <row r="400" spans="2:65" s="14" customFormat="1" ht="11.25">
      <c r="B400" s="159"/>
      <c r="D400" s="146" t="s">
        <v>155</v>
      </c>
      <c r="E400" s="160" t="s">
        <v>1</v>
      </c>
      <c r="F400" s="161" t="s">
        <v>173</v>
      </c>
      <c r="H400" s="162">
        <v>286.3</v>
      </c>
      <c r="I400" s="163"/>
      <c r="L400" s="159"/>
      <c r="M400" s="164"/>
      <c r="T400" s="165"/>
      <c r="AT400" s="160" t="s">
        <v>155</v>
      </c>
      <c r="AU400" s="160" t="s">
        <v>153</v>
      </c>
      <c r="AV400" s="14" t="s">
        <v>152</v>
      </c>
      <c r="AW400" s="14" t="s">
        <v>30</v>
      </c>
      <c r="AX400" s="14" t="s">
        <v>83</v>
      </c>
      <c r="AY400" s="160" t="s">
        <v>143</v>
      </c>
    </row>
    <row r="401" spans="2:65" s="12" customFormat="1" ht="11.25">
      <c r="B401" s="145"/>
      <c r="D401" s="146" t="s">
        <v>155</v>
      </c>
      <c r="F401" s="148" t="s">
        <v>632</v>
      </c>
      <c r="H401" s="149">
        <v>292.02600000000001</v>
      </c>
      <c r="I401" s="150"/>
      <c r="L401" s="145"/>
      <c r="M401" s="151"/>
      <c r="T401" s="152"/>
      <c r="AT401" s="147" t="s">
        <v>155</v>
      </c>
      <c r="AU401" s="147" t="s">
        <v>153</v>
      </c>
      <c r="AV401" s="12" t="s">
        <v>85</v>
      </c>
      <c r="AW401" s="12" t="s">
        <v>4</v>
      </c>
      <c r="AX401" s="12" t="s">
        <v>83</v>
      </c>
      <c r="AY401" s="147" t="s">
        <v>143</v>
      </c>
    </row>
    <row r="402" spans="2:65" s="1" customFormat="1" ht="24.2" customHeight="1">
      <c r="B402" s="32"/>
      <c r="C402" s="173" t="s">
        <v>633</v>
      </c>
      <c r="D402" s="173" t="s">
        <v>222</v>
      </c>
      <c r="E402" s="174" t="s">
        <v>634</v>
      </c>
      <c r="F402" s="175" t="s">
        <v>635</v>
      </c>
      <c r="G402" s="176" t="s">
        <v>390</v>
      </c>
      <c r="H402" s="177">
        <v>40.29</v>
      </c>
      <c r="I402" s="178"/>
      <c r="J402" s="179">
        <f>ROUND(I402*H402,2)</f>
        <v>0</v>
      </c>
      <c r="K402" s="175" t="s">
        <v>151</v>
      </c>
      <c r="L402" s="180"/>
      <c r="M402" s="181" t="s">
        <v>1</v>
      </c>
      <c r="N402" s="182" t="s">
        <v>40</v>
      </c>
      <c r="P402" s="141">
        <f>O402*H402</f>
        <v>0</v>
      </c>
      <c r="Q402" s="141">
        <v>4.8300000000000003E-2</v>
      </c>
      <c r="R402" s="141">
        <f>Q402*H402</f>
        <v>1.946007</v>
      </c>
      <c r="S402" s="141">
        <v>0</v>
      </c>
      <c r="T402" s="142">
        <f>S402*H402</f>
        <v>0</v>
      </c>
      <c r="AR402" s="143" t="s">
        <v>192</v>
      </c>
      <c r="AT402" s="143" t="s">
        <v>222</v>
      </c>
      <c r="AU402" s="143" t="s">
        <v>153</v>
      </c>
      <c r="AY402" s="17" t="s">
        <v>143</v>
      </c>
      <c r="BE402" s="144">
        <f>IF(N402="základní",J402,0)</f>
        <v>0</v>
      </c>
      <c r="BF402" s="144">
        <f>IF(N402="snížená",J402,0)</f>
        <v>0</v>
      </c>
      <c r="BG402" s="144">
        <f>IF(N402="zákl. přenesená",J402,0)</f>
        <v>0</v>
      </c>
      <c r="BH402" s="144">
        <f>IF(N402="sníž. přenesená",J402,0)</f>
        <v>0</v>
      </c>
      <c r="BI402" s="144">
        <f>IF(N402="nulová",J402,0)</f>
        <v>0</v>
      </c>
      <c r="BJ402" s="17" t="s">
        <v>83</v>
      </c>
      <c r="BK402" s="144">
        <f>ROUND(I402*H402,2)</f>
        <v>0</v>
      </c>
      <c r="BL402" s="17" t="s">
        <v>152</v>
      </c>
      <c r="BM402" s="143" t="s">
        <v>636</v>
      </c>
    </row>
    <row r="403" spans="2:65" s="12" customFormat="1" ht="22.5">
      <c r="B403" s="145"/>
      <c r="D403" s="146" t="s">
        <v>155</v>
      </c>
      <c r="E403" s="147" t="s">
        <v>1</v>
      </c>
      <c r="F403" s="148" t="s">
        <v>637</v>
      </c>
      <c r="H403" s="149">
        <v>39.5</v>
      </c>
      <c r="I403" s="150"/>
      <c r="L403" s="145"/>
      <c r="M403" s="151"/>
      <c r="T403" s="152"/>
      <c r="AT403" s="147" t="s">
        <v>155</v>
      </c>
      <c r="AU403" s="147" t="s">
        <v>153</v>
      </c>
      <c r="AV403" s="12" t="s">
        <v>85</v>
      </c>
      <c r="AW403" s="12" t="s">
        <v>30</v>
      </c>
      <c r="AX403" s="12" t="s">
        <v>83</v>
      </c>
      <c r="AY403" s="147" t="s">
        <v>143</v>
      </c>
    </row>
    <row r="404" spans="2:65" s="12" customFormat="1" ht="11.25">
      <c r="B404" s="145"/>
      <c r="D404" s="146" t="s">
        <v>155</v>
      </c>
      <c r="F404" s="148" t="s">
        <v>638</v>
      </c>
      <c r="H404" s="149">
        <v>40.29</v>
      </c>
      <c r="I404" s="150"/>
      <c r="L404" s="145"/>
      <c r="M404" s="151"/>
      <c r="T404" s="152"/>
      <c r="AT404" s="147" t="s">
        <v>155</v>
      </c>
      <c r="AU404" s="147" t="s">
        <v>153</v>
      </c>
      <c r="AV404" s="12" t="s">
        <v>85</v>
      </c>
      <c r="AW404" s="12" t="s">
        <v>4</v>
      </c>
      <c r="AX404" s="12" t="s">
        <v>83</v>
      </c>
      <c r="AY404" s="147" t="s">
        <v>143</v>
      </c>
    </row>
    <row r="405" spans="2:65" s="1" customFormat="1" ht="24.2" customHeight="1">
      <c r="B405" s="32"/>
      <c r="C405" s="173" t="s">
        <v>639</v>
      </c>
      <c r="D405" s="173" t="s">
        <v>222</v>
      </c>
      <c r="E405" s="174" t="s">
        <v>640</v>
      </c>
      <c r="F405" s="175" t="s">
        <v>641</v>
      </c>
      <c r="G405" s="176" t="s">
        <v>390</v>
      </c>
      <c r="H405" s="177">
        <v>15.3</v>
      </c>
      <c r="I405" s="178"/>
      <c r="J405" s="179">
        <f>ROUND(I405*H405,2)</f>
        <v>0</v>
      </c>
      <c r="K405" s="175" t="s">
        <v>151</v>
      </c>
      <c r="L405" s="180"/>
      <c r="M405" s="181" t="s">
        <v>1</v>
      </c>
      <c r="N405" s="182" t="s">
        <v>40</v>
      </c>
      <c r="P405" s="141">
        <f>O405*H405</f>
        <v>0</v>
      </c>
      <c r="Q405" s="141">
        <v>6.5670000000000006E-2</v>
      </c>
      <c r="R405" s="141">
        <f>Q405*H405</f>
        <v>1.0047510000000002</v>
      </c>
      <c r="S405" s="141">
        <v>0</v>
      </c>
      <c r="T405" s="142">
        <f>S405*H405</f>
        <v>0</v>
      </c>
      <c r="AR405" s="143" t="s">
        <v>192</v>
      </c>
      <c r="AT405" s="143" t="s">
        <v>222</v>
      </c>
      <c r="AU405" s="143" t="s">
        <v>153</v>
      </c>
      <c r="AY405" s="17" t="s">
        <v>143</v>
      </c>
      <c r="BE405" s="144">
        <f>IF(N405="základní",J405,0)</f>
        <v>0</v>
      </c>
      <c r="BF405" s="144">
        <f>IF(N405="snížená",J405,0)</f>
        <v>0</v>
      </c>
      <c r="BG405" s="144">
        <f>IF(N405="zákl. přenesená",J405,0)</f>
        <v>0</v>
      </c>
      <c r="BH405" s="144">
        <f>IF(N405="sníž. přenesená",J405,0)</f>
        <v>0</v>
      </c>
      <c r="BI405" s="144">
        <f>IF(N405="nulová",J405,0)</f>
        <v>0</v>
      </c>
      <c r="BJ405" s="17" t="s">
        <v>83</v>
      </c>
      <c r="BK405" s="144">
        <f>ROUND(I405*H405,2)</f>
        <v>0</v>
      </c>
      <c r="BL405" s="17" t="s">
        <v>152</v>
      </c>
      <c r="BM405" s="143" t="s">
        <v>642</v>
      </c>
    </row>
    <row r="406" spans="2:65" s="12" customFormat="1" ht="11.25">
      <c r="B406" s="145"/>
      <c r="D406" s="146" t="s">
        <v>155</v>
      </c>
      <c r="E406" s="147" t="s">
        <v>1</v>
      </c>
      <c r="F406" s="148" t="s">
        <v>643</v>
      </c>
      <c r="H406" s="149">
        <v>15</v>
      </c>
      <c r="I406" s="150"/>
      <c r="L406" s="145"/>
      <c r="M406" s="151"/>
      <c r="T406" s="152"/>
      <c r="AT406" s="147" t="s">
        <v>155</v>
      </c>
      <c r="AU406" s="147" t="s">
        <v>153</v>
      </c>
      <c r="AV406" s="12" t="s">
        <v>85</v>
      </c>
      <c r="AW406" s="12" t="s">
        <v>30</v>
      </c>
      <c r="AX406" s="12" t="s">
        <v>83</v>
      </c>
      <c r="AY406" s="147" t="s">
        <v>143</v>
      </c>
    </row>
    <row r="407" spans="2:65" s="12" customFormat="1" ht="11.25">
      <c r="B407" s="145"/>
      <c r="D407" s="146" t="s">
        <v>155</v>
      </c>
      <c r="F407" s="148" t="s">
        <v>644</v>
      </c>
      <c r="H407" s="149">
        <v>15.3</v>
      </c>
      <c r="I407" s="150"/>
      <c r="L407" s="145"/>
      <c r="M407" s="151"/>
      <c r="T407" s="152"/>
      <c r="AT407" s="147" t="s">
        <v>155</v>
      </c>
      <c r="AU407" s="147" t="s">
        <v>153</v>
      </c>
      <c r="AV407" s="12" t="s">
        <v>85</v>
      </c>
      <c r="AW407" s="12" t="s">
        <v>4</v>
      </c>
      <c r="AX407" s="12" t="s">
        <v>83</v>
      </c>
      <c r="AY407" s="147" t="s">
        <v>143</v>
      </c>
    </row>
    <row r="408" spans="2:65" s="1" customFormat="1" ht="21.75" customHeight="1">
      <c r="B408" s="32"/>
      <c r="C408" s="173" t="s">
        <v>645</v>
      </c>
      <c r="D408" s="173" t="s">
        <v>222</v>
      </c>
      <c r="E408" s="174" t="s">
        <v>646</v>
      </c>
      <c r="F408" s="175" t="s">
        <v>647</v>
      </c>
      <c r="G408" s="176" t="s">
        <v>390</v>
      </c>
      <c r="H408" s="177">
        <v>3.2639999999999998</v>
      </c>
      <c r="I408" s="178"/>
      <c r="J408" s="179">
        <f>ROUND(I408*H408,2)</f>
        <v>0</v>
      </c>
      <c r="K408" s="175" t="s">
        <v>151</v>
      </c>
      <c r="L408" s="180"/>
      <c r="M408" s="181" t="s">
        <v>1</v>
      </c>
      <c r="N408" s="182" t="s">
        <v>40</v>
      </c>
      <c r="P408" s="141">
        <f>O408*H408</f>
        <v>0</v>
      </c>
      <c r="Q408" s="141">
        <v>6.0999999999999999E-2</v>
      </c>
      <c r="R408" s="141">
        <f>Q408*H408</f>
        <v>0.19910399999999998</v>
      </c>
      <c r="S408" s="141">
        <v>0</v>
      </c>
      <c r="T408" s="142">
        <f>S408*H408</f>
        <v>0</v>
      </c>
      <c r="AR408" s="143" t="s">
        <v>192</v>
      </c>
      <c r="AT408" s="143" t="s">
        <v>222</v>
      </c>
      <c r="AU408" s="143" t="s">
        <v>153</v>
      </c>
      <c r="AY408" s="17" t="s">
        <v>143</v>
      </c>
      <c r="BE408" s="144">
        <f>IF(N408="základní",J408,0)</f>
        <v>0</v>
      </c>
      <c r="BF408" s="144">
        <f>IF(N408="snížená",J408,0)</f>
        <v>0</v>
      </c>
      <c r="BG408" s="144">
        <f>IF(N408="zákl. přenesená",J408,0)</f>
        <v>0</v>
      </c>
      <c r="BH408" s="144">
        <f>IF(N408="sníž. přenesená",J408,0)</f>
        <v>0</v>
      </c>
      <c r="BI408" s="144">
        <f>IF(N408="nulová",J408,0)</f>
        <v>0</v>
      </c>
      <c r="BJ408" s="17" t="s">
        <v>83</v>
      </c>
      <c r="BK408" s="144">
        <f>ROUND(I408*H408,2)</f>
        <v>0</v>
      </c>
      <c r="BL408" s="17" t="s">
        <v>152</v>
      </c>
      <c r="BM408" s="143" t="s">
        <v>648</v>
      </c>
    </row>
    <row r="409" spans="2:65" s="12" customFormat="1" ht="11.25">
      <c r="B409" s="145"/>
      <c r="D409" s="146" t="s">
        <v>155</v>
      </c>
      <c r="E409" s="147" t="s">
        <v>1</v>
      </c>
      <c r="F409" s="148" t="s">
        <v>649</v>
      </c>
      <c r="H409" s="149">
        <v>3.2</v>
      </c>
      <c r="I409" s="150"/>
      <c r="L409" s="145"/>
      <c r="M409" s="151"/>
      <c r="T409" s="152"/>
      <c r="AT409" s="147" t="s">
        <v>155</v>
      </c>
      <c r="AU409" s="147" t="s">
        <v>153</v>
      </c>
      <c r="AV409" s="12" t="s">
        <v>85</v>
      </c>
      <c r="AW409" s="12" t="s">
        <v>30</v>
      </c>
      <c r="AX409" s="12" t="s">
        <v>83</v>
      </c>
      <c r="AY409" s="147" t="s">
        <v>143</v>
      </c>
    </row>
    <row r="410" spans="2:65" s="12" customFormat="1" ht="11.25">
      <c r="B410" s="145"/>
      <c r="D410" s="146" t="s">
        <v>155</v>
      </c>
      <c r="F410" s="148" t="s">
        <v>650</v>
      </c>
      <c r="H410" s="149">
        <v>3.2639999999999998</v>
      </c>
      <c r="I410" s="150"/>
      <c r="L410" s="145"/>
      <c r="M410" s="151"/>
      <c r="T410" s="152"/>
      <c r="AT410" s="147" t="s">
        <v>155</v>
      </c>
      <c r="AU410" s="147" t="s">
        <v>153</v>
      </c>
      <c r="AV410" s="12" t="s">
        <v>85</v>
      </c>
      <c r="AW410" s="12" t="s">
        <v>4</v>
      </c>
      <c r="AX410" s="12" t="s">
        <v>83</v>
      </c>
      <c r="AY410" s="147" t="s">
        <v>143</v>
      </c>
    </row>
    <row r="411" spans="2:65" s="1" customFormat="1" ht="33" customHeight="1">
      <c r="B411" s="32"/>
      <c r="C411" s="132" t="s">
        <v>651</v>
      </c>
      <c r="D411" s="132" t="s">
        <v>147</v>
      </c>
      <c r="E411" s="133" t="s">
        <v>652</v>
      </c>
      <c r="F411" s="134" t="s">
        <v>653</v>
      </c>
      <c r="G411" s="135" t="s">
        <v>390</v>
      </c>
      <c r="H411" s="136">
        <v>155.5</v>
      </c>
      <c r="I411" s="137"/>
      <c r="J411" s="138">
        <f>ROUND(I411*H411,2)</f>
        <v>0</v>
      </c>
      <c r="K411" s="134" t="s">
        <v>151</v>
      </c>
      <c r="L411" s="32"/>
      <c r="M411" s="139" t="s">
        <v>1</v>
      </c>
      <c r="N411" s="140" t="s">
        <v>40</v>
      </c>
      <c r="P411" s="141">
        <f>O411*H411</f>
        <v>0</v>
      </c>
      <c r="Q411" s="141">
        <v>0.14041999999999999</v>
      </c>
      <c r="R411" s="141">
        <f>Q411*H411</f>
        <v>21.83531</v>
      </c>
      <c r="S411" s="141">
        <v>0</v>
      </c>
      <c r="T411" s="142">
        <f>S411*H411</f>
        <v>0</v>
      </c>
      <c r="AR411" s="143" t="s">
        <v>152</v>
      </c>
      <c r="AT411" s="143" t="s">
        <v>147</v>
      </c>
      <c r="AU411" s="143" t="s">
        <v>153</v>
      </c>
      <c r="AY411" s="17" t="s">
        <v>143</v>
      </c>
      <c r="BE411" s="144">
        <f>IF(N411="základní",J411,0)</f>
        <v>0</v>
      </c>
      <c r="BF411" s="144">
        <f>IF(N411="snížená",J411,0)</f>
        <v>0</v>
      </c>
      <c r="BG411" s="144">
        <f>IF(N411="zákl. přenesená",J411,0)</f>
        <v>0</v>
      </c>
      <c r="BH411" s="144">
        <f>IF(N411="sníž. přenesená",J411,0)</f>
        <v>0</v>
      </c>
      <c r="BI411" s="144">
        <f>IF(N411="nulová",J411,0)</f>
        <v>0</v>
      </c>
      <c r="BJ411" s="17" t="s">
        <v>83</v>
      </c>
      <c r="BK411" s="144">
        <f>ROUND(I411*H411,2)</f>
        <v>0</v>
      </c>
      <c r="BL411" s="17" t="s">
        <v>152</v>
      </c>
      <c r="BM411" s="143" t="s">
        <v>654</v>
      </c>
    </row>
    <row r="412" spans="2:65" s="12" customFormat="1" ht="11.25">
      <c r="B412" s="145"/>
      <c r="D412" s="146" t="s">
        <v>155</v>
      </c>
      <c r="E412" s="147" t="s">
        <v>1</v>
      </c>
      <c r="F412" s="148" t="s">
        <v>655</v>
      </c>
      <c r="H412" s="149">
        <v>155.5</v>
      </c>
      <c r="I412" s="150"/>
      <c r="L412" s="145"/>
      <c r="M412" s="151"/>
      <c r="T412" s="152"/>
      <c r="AT412" s="147" t="s">
        <v>155</v>
      </c>
      <c r="AU412" s="147" t="s">
        <v>153</v>
      </c>
      <c r="AV412" s="12" t="s">
        <v>85</v>
      </c>
      <c r="AW412" s="12" t="s">
        <v>30</v>
      </c>
      <c r="AX412" s="12" t="s">
        <v>83</v>
      </c>
      <c r="AY412" s="147" t="s">
        <v>143</v>
      </c>
    </row>
    <row r="413" spans="2:65" s="1" customFormat="1" ht="16.5" customHeight="1">
      <c r="B413" s="32"/>
      <c r="C413" s="173" t="s">
        <v>656</v>
      </c>
      <c r="D413" s="173" t="s">
        <v>222</v>
      </c>
      <c r="E413" s="174" t="s">
        <v>657</v>
      </c>
      <c r="F413" s="175" t="s">
        <v>658</v>
      </c>
      <c r="G413" s="176" t="s">
        <v>390</v>
      </c>
      <c r="H413" s="177">
        <v>158.61000000000001</v>
      </c>
      <c r="I413" s="178"/>
      <c r="J413" s="179">
        <f>ROUND(I413*H413,2)</f>
        <v>0</v>
      </c>
      <c r="K413" s="175" t="s">
        <v>151</v>
      </c>
      <c r="L413" s="180"/>
      <c r="M413" s="181" t="s">
        <v>1</v>
      </c>
      <c r="N413" s="182" t="s">
        <v>40</v>
      </c>
      <c r="P413" s="141">
        <f>O413*H413</f>
        <v>0</v>
      </c>
      <c r="Q413" s="141">
        <v>4.4999999999999998E-2</v>
      </c>
      <c r="R413" s="141">
        <f>Q413*H413</f>
        <v>7.1374500000000003</v>
      </c>
      <c r="S413" s="141">
        <v>0</v>
      </c>
      <c r="T413" s="142">
        <f>S413*H413</f>
        <v>0</v>
      </c>
      <c r="AR413" s="143" t="s">
        <v>192</v>
      </c>
      <c r="AT413" s="143" t="s">
        <v>222</v>
      </c>
      <c r="AU413" s="143" t="s">
        <v>153</v>
      </c>
      <c r="AY413" s="17" t="s">
        <v>143</v>
      </c>
      <c r="BE413" s="144">
        <f>IF(N413="základní",J413,0)</f>
        <v>0</v>
      </c>
      <c r="BF413" s="144">
        <f>IF(N413="snížená",J413,0)</f>
        <v>0</v>
      </c>
      <c r="BG413" s="144">
        <f>IF(N413="zákl. přenesená",J413,0)</f>
        <v>0</v>
      </c>
      <c r="BH413" s="144">
        <f>IF(N413="sníž. přenesená",J413,0)</f>
        <v>0</v>
      </c>
      <c r="BI413" s="144">
        <f>IF(N413="nulová",J413,0)</f>
        <v>0</v>
      </c>
      <c r="BJ413" s="17" t="s">
        <v>83</v>
      </c>
      <c r="BK413" s="144">
        <f>ROUND(I413*H413,2)</f>
        <v>0</v>
      </c>
      <c r="BL413" s="17" t="s">
        <v>152</v>
      </c>
      <c r="BM413" s="143" t="s">
        <v>659</v>
      </c>
    </row>
    <row r="414" spans="2:65" s="12" customFormat="1" ht="11.25">
      <c r="B414" s="145"/>
      <c r="D414" s="146" t="s">
        <v>155</v>
      </c>
      <c r="E414" s="147" t="s">
        <v>1</v>
      </c>
      <c r="F414" s="148" t="s">
        <v>655</v>
      </c>
      <c r="H414" s="149">
        <v>155.5</v>
      </c>
      <c r="I414" s="150"/>
      <c r="L414" s="145"/>
      <c r="M414" s="151"/>
      <c r="T414" s="152"/>
      <c r="AT414" s="147" t="s">
        <v>155</v>
      </c>
      <c r="AU414" s="147" t="s">
        <v>153</v>
      </c>
      <c r="AV414" s="12" t="s">
        <v>85</v>
      </c>
      <c r="AW414" s="12" t="s">
        <v>30</v>
      </c>
      <c r="AX414" s="12" t="s">
        <v>83</v>
      </c>
      <c r="AY414" s="147" t="s">
        <v>143</v>
      </c>
    </row>
    <row r="415" spans="2:65" s="12" customFormat="1" ht="11.25">
      <c r="B415" s="145"/>
      <c r="D415" s="146" t="s">
        <v>155</v>
      </c>
      <c r="F415" s="148" t="s">
        <v>660</v>
      </c>
      <c r="H415" s="149">
        <v>158.61000000000001</v>
      </c>
      <c r="I415" s="150"/>
      <c r="L415" s="145"/>
      <c r="M415" s="151"/>
      <c r="T415" s="152"/>
      <c r="AT415" s="147" t="s">
        <v>155</v>
      </c>
      <c r="AU415" s="147" t="s">
        <v>153</v>
      </c>
      <c r="AV415" s="12" t="s">
        <v>85</v>
      </c>
      <c r="AW415" s="12" t="s">
        <v>4</v>
      </c>
      <c r="AX415" s="12" t="s">
        <v>83</v>
      </c>
      <c r="AY415" s="147" t="s">
        <v>143</v>
      </c>
    </row>
    <row r="416" spans="2:65" s="1" customFormat="1" ht="24.2" customHeight="1">
      <c r="B416" s="32"/>
      <c r="C416" s="132" t="s">
        <v>661</v>
      </c>
      <c r="D416" s="132" t="s">
        <v>147</v>
      </c>
      <c r="E416" s="133" t="s">
        <v>662</v>
      </c>
      <c r="F416" s="134" t="s">
        <v>663</v>
      </c>
      <c r="G416" s="135" t="s">
        <v>390</v>
      </c>
      <c r="H416" s="136">
        <v>28</v>
      </c>
      <c r="I416" s="137"/>
      <c r="J416" s="138">
        <f>ROUND(I416*H416,2)</f>
        <v>0</v>
      </c>
      <c r="K416" s="134" t="s">
        <v>151</v>
      </c>
      <c r="L416" s="32"/>
      <c r="M416" s="139" t="s">
        <v>1</v>
      </c>
      <c r="N416" s="140" t="s">
        <v>40</v>
      </c>
      <c r="P416" s="141">
        <f>O416*H416</f>
        <v>0</v>
      </c>
      <c r="Q416" s="141">
        <v>0.10095</v>
      </c>
      <c r="R416" s="141">
        <f>Q416*H416</f>
        <v>2.8266</v>
      </c>
      <c r="S416" s="141">
        <v>0</v>
      </c>
      <c r="T416" s="142">
        <f>S416*H416</f>
        <v>0</v>
      </c>
      <c r="AR416" s="143" t="s">
        <v>152</v>
      </c>
      <c r="AT416" s="143" t="s">
        <v>147</v>
      </c>
      <c r="AU416" s="143" t="s">
        <v>153</v>
      </c>
      <c r="AY416" s="17" t="s">
        <v>143</v>
      </c>
      <c r="BE416" s="144">
        <f>IF(N416="základní",J416,0)</f>
        <v>0</v>
      </c>
      <c r="BF416" s="144">
        <f>IF(N416="snížená",J416,0)</f>
        <v>0</v>
      </c>
      <c r="BG416" s="144">
        <f>IF(N416="zákl. přenesená",J416,0)</f>
        <v>0</v>
      </c>
      <c r="BH416" s="144">
        <f>IF(N416="sníž. přenesená",J416,0)</f>
        <v>0</v>
      </c>
      <c r="BI416" s="144">
        <f>IF(N416="nulová",J416,0)</f>
        <v>0</v>
      </c>
      <c r="BJ416" s="17" t="s">
        <v>83</v>
      </c>
      <c r="BK416" s="144">
        <f>ROUND(I416*H416,2)</f>
        <v>0</v>
      </c>
      <c r="BL416" s="17" t="s">
        <v>152</v>
      </c>
      <c r="BM416" s="143" t="s">
        <v>664</v>
      </c>
    </row>
    <row r="417" spans="2:65" s="12" customFormat="1" ht="11.25">
      <c r="B417" s="145"/>
      <c r="D417" s="146" t="s">
        <v>155</v>
      </c>
      <c r="E417" s="147" t="s">
        <v>1</v>
      </c>
      <c r="F417" s="148" t="s">
        <v>665</v>
      </c>
      <c r="H417" s="149">
        <v>28</v>
      </c>
      <c r="I417" s="150"/>
      <c r="L417" s="145"/>
      <c r="M417" s="151"/>
      <c r="T417" s="152"/>
      <c r="AT417" s="147" t="s">
        <v>155</v>
      </c>
      <c r="AU417" s="147" t="s">
        <v>153</v>
      </c>
      <c r="AV417" s="12" t="s">
        <v>85</v>
      </c>
      <c r="AW417" s="12" t="s">
        <v>30</v>
      </c>
      <c r="AX417" s="12" t="s">
        <v>83</v>
      </c>
      <c r="AY417" s="147" t="s">
        <v>143</v>
      </c>
    </row>
    <row r="418" spans="2:65" s="1" customFormat="1" ht="16.5" customHeight="1">
      <c r="B418" s="32"/>
      <c r="C418" s="173" t="s">
        <v>666</v>
      </c>
      <c r="D418" s="173" t="s">
        <v>222</v>
      </c>
      <c r="E418" s="174" t="s">
        <v>667</v>
      </c>
      <c r="F418" s="175" t="s">
        <v>668</v>
      </c>
      <c r="G418" s="176" t="s">
        <v>390</v>
      </c>
      <c r="H418" s="177">
        <v>28.56</v>
      </c>
      <c r="I418" s="178"/>
      <c r="J418" s="179">
        <f>ROUND(I418*H418,2)</f>
        <v>0</v>
      </c>
      <c r="K418" s="175" t="s">
        <v>151</v>
      </c>
      <c r="L418" s="180"/>
      <c r="M418" s="181" t="s">
        <v>1</v>
      </c>
      <c r="N418" s="182" t="s">
        <v>40</v>
      </c>
      <c r="P418" s="141">
        <f>O418*H418</f>
        <v>0</v>
      </c>
      <c r="Q418" s="141">
        <v>2.8000000000000001E-2</v>
      </c>
      <c r="R418" s="141">
        <f>Q418*H418</f>
        <v>0.79967999999999995</v>
      </c>
      <c r="S418" s="141">
        <v>0</v>
      </c>
      <c r="T418" s="142">
        <f>S418*H418</f>
        <v>0</v>
      </c>
      <c r="AR418" s="143" t="s">
        <v>192</v>
      </c>
      <c r="AT418" s="143" t="s">
        <v>222</v>
      </c>
      <c r="AU418" s="143" t="s">
        <v>153</v>
      </c>
      <c r="AY418" s="17" t="s">
        <v>143</v>
      </c>
      <c r="BE418" s="144">
        <f>IF(N418="základní",J418,0)</f>
        <v>0</v>
      </c>
      <c r="BF418" s="144">
        <f>IF(N418="snížená",J418,0)</f>
        <v>0</v>
      </c>
      <c r="BG418" s="144">
        <f>IF(N418="zákl. přenesená",J418,0)</f>
        <v>0</v>
      </c>
      <c r="BH418" s="144">
        <f>IF(N418="sníž. přenesená",J418,0)</f>
        <v>0</v>
      </c>
      <c r="BI418" s="144">
        <f>IF(N418="nulová",J418,0)</f>
        <v>0</v>
      </c>
      <c r="BJ418" s="17" t="s">
        <v>83</v>
      </c>
      <c r="BK418" s="144">
        <f>ROUND(I418*H418,2)</f>
        <v>0</v>
      </c>
      <c r="BL418" s="17" t="s">
        <v>152</v>
      </c>
      <c r="BM418" s="143" t="s">
        <v>669</v>
      </c>
    </row>
    <row r="419" spans="2:65" s="12" customFormat="1" ht="11.25">
      <c r="B419" s="145"/>
      <c r="D419" s="146" t="s">
        <v>155</v>
      </c>
      <c r="E419" s="147" t="s">
        <v>1</v>
      </c>
      <c r="F419" s="148" t="s">
        <v>665</v>
      </c>
      <c r="H419" s="149">
        <v>28</v>
      </c>
      <c r="I419" s="150"/>
      <c r="L419" s="145"/>
      <c r="M419" s="151"/>
      <c r="T419" s="152"/>
      <c r="AT419" s="147" t="s">
        <v>155</v>
      </c>
      <c r="AU419" s="147" t="s">
        <v>153</v>
      </c>
      <c r="AV419" s="12" t="s">
        <v>85</v>
      </c>
      <c r="AW419" s="12" t="s">
        <v>30</v>
      </c>
      <c r="AX419" s="12" t="s">
        <v>83</v>
      </c>
      <c r="AY419" s="147" t="s">
        <v>143</v>
      </c>
    </row>
    <row r="420" spans="2:65" s="12" customFormat="1" ht="11.25">
      <c r="B420" s="145"/>
      <c r="D420" s="146" t="s">
        <v>155</v>
      </c>
      <c r="F420" s="148" t="s">
        <v>670</v>
      </c>
      <c r="H420" s="149">
        <v>28.56</v>
      </c>
      <c r="I420" s="150"/>
      <c r="L420" s="145"/>
      <c r="M420" s="151"/>
      <c r="T420" s="152"/>
      <c r="AT420" s="147" t="s">
        <v>155</v>
      </c>
      <c r="AU420" s="147" t="s">
        <v>153</v>
      </c>
      <c r="AV420" s="12" t="s">
        <v>85</v>
      </c>
      <c r="AW420" s="12" t="s">
        <v>4</v>
      </c>
      <c r="AX420" s="12" t="s">
        <v>83</v>
      </c>
      <c r="AY420" s="147" t="s">
        <v>143</v>
      </c>
    </row>
    <row r="421" spans="2:65" s="1" customFormat="1" ht="24.2" customHeight="1">
      <c r="B421" s="32"/>
      <c r="C421" s="132" t="s">
        <v>671</v>
      </c>
      <c r="D421" s="132" t="s">
        <v>147</v>
      </c>
      <c r="E421" s="133" t="s">
        <v>672</v>
      </c>
      <c r="F421" s="134" t="s">
        <v>673</v>
      </c>
      <c r="G421" s="135" t="s">
        <v>390</v>
      </c>
      <c r="H421" s="136">
        <v>174.5</v>
      </c>
      <c r="I421" s="137"/>
      <c r="J421" s="138">
        <f>ROUND(I421*H421,2)</f>
        <v>0</v>
      </c>
      <c r="K421" s="134" t="s">
        <v>151</v>
      </c>
      <c r="L421" s="32"/>
      <c r="M421" s="139" t="s">
        <v>1</v>
      </c>
      <c r="N421" s="140" t="s">
        <v>40</v>
      </c>
      <c r="P421" s="141">
        <f>O421*H421</f>
        <v>0</v>
      </c>
      <c r="Q421" s="141">
        <v>0.24127000000000001</v>
      </c>
      <c r="R421" s="141">
        <f>Q421*H421</f>
        <v>42.101615000000002</v>
      </c>
      <c r="S421" s="141">
        <v>0</v>
      </c>
      <c r="T421" s="142">
        <f>S421*H421</f>
        <v>0</v>
      </c>
      <c r="AR421" s="143" t="s">
        <v>152</v>
      </c>
      <c r="AT421" s="143" t="s">
        <v>147</v>
      </c>
      <c r="AU421" s="143" t="s">
        <v>153</v>
      </c>
      <c r="AY421" s="17" t="s">
        <v>143</v>
      </c>
      <c r="BE421" s="144">
        <f>IF(N421="základní",J421,0)</f>
        <v>0</v>
      </c>
      <c r="BF421" s="144">
        <f>IF(N421="snížená",J421,0)</f>
        <v>0</v>
      </c>
      <c r="BG421" s="144">
        <f>IF(N421="zákl. přenesená",J421,0)</f>
        <v>0</v>
      </c>
      <c r="BH421" s="144">
        <f>IF(N421="sníž. přenesená",J421,0)</f>
        <v>0</v>
      </c>
      <c r="BI421" s="144">
        <f>IF(N421="nulová",J421,0)</f>
        <v>0</v>
      </c>
      <c r="BJ421" s="17" t="s">
        <v>83</v>
      </c>
      <c r="BK421" s="144">
        <f>ROUND(I421*H421,2)</f>
        <v>0</v>
      </c>
      <c r="BL421" s="17" t="s">
        <v>152</v>
      </c>
      <c r="BM421" s="143" t="s">
        <v>674</v>
      </c>
    </row>
    <row r="422" spans="2:65" s="12" customFormat="1" ht="11.25">
      <c r="B422" s="145"/>
      <c r="D422" s="146" t="s">
        <v>155</v>
      </c>
      <c r="E422" s="147" t="s">
        <v>1</v>
      </c>
      <c r="F422" s="148" t="s">
        <v>675</v>
      </c>
      <c r="H422" s="149">
        <v>174.5</v>
      </c>
      <c r="I422" s="150"/>
      <c r="L422" s="145"/>
      <c r="M422" s="151"/>
      <c r="T422" s="152"/>
      <c r="AT422" s="147" t="s">
        <v>155</v>
      </c>
      <c r="AU422" s="147" t="s">
        <v>153</v>
      </c>
      <c r="AV422" s="12" t="s">
        <v>85</v>
      </c>
      <c r="AW422" s="12" t="s">
        <v>30</v>
      </c>
      <c r="AX422" s="12" t="s">
        <v>83</v>
      </c>
      <c r="AY422" s="147" t="s">
        <v>143</v>
      </c>
    </row>
    <row r="423" spans="2:65" s="1" customFormat="1" ht="24.2" customHeight="1">
      <c r="B423" s="32"/>
      <c r="C423" s="173" t="s">
        <v>676</v>
      </c>
      <c r="D423" s="173" t="s">
        <v>222</v>
      </c>
      <c r="E423" s="174" t="s">
        <v>677</v>
      </c>
      <c r="F423" s="175" t="s">
        <v>678</v>
      </c>
      <c r="G423" s="176" t="s">
        <v>282</v>
      </c>
      <c r="H423" s="177">
        <v>1586</v>
      </c>
      <c r="I423" s="178"/>
      <c r="J423" s="179">
        <f>ROUND(I423*H423,2)</f>
        <v>0</v>
      </c>
      <c r="K423" s="175" t="s">
        <v>151</v>
      </c>
      <c r="L423" s="180"/>
      <c r="M423" s="181" t="s">
        <v>1</v>
      </c>
      <c r="N423" s="182" t="s">
        <v>40</v>
      </c>
      <c r="P423" s="141">
        <f>O423*H423</f>
        <v>0</v>
      </c>
      <c r="Q423" s="141">
        <v>1.2E-2</v>
      </c>
      <c r="R423" s="141">
        <f>Q423*H423</f>
        <v>19.032</v>
      </c>
      <c r="S423" s="141">
        <v>0</v>
      </c>
      <c r="T423" s="142">
        <f>S423*H423</f>
        <v>0</v>
      </c>
      <c r="AR423" s="143" t="s">
        <v>192</v>
      </c>
      <c r="AT423" s="143" t="s">
        <v>222</v>
      </c>
      <c r="AU423" s="143" t="s">
        <v>153</v>
      </c>
      <c r="AY423" s="17" t="s">
        <v>143</v>
      </c>
      <c r="BE423" s="144">
        <f>IF(N423="základní",J423,0)</f>
        <v>0</v>
      </c>
      <c r="BF423" s="144">
        <f>IF(N423="snížená",J423,0)</f>
        <v>0</v>
      </c>
      <c r="BG423" s="144">
        <f>IF(N423="zákl. přenesená",J423,0)</f>
        <v>0</v>
      </c>
      <c r="BH423" s="144">
        <f>IF(N423="sníž. přenesená",J423,0)</f>
        <v>0</v>
      </c>
      <c r="BI423" s="144">
        <f>IF(N423="nulová",J423,0)</f>
        <v>0</v>
      </c>
      <c r="BJ423" s="17" t="s">
        <v>83</v>
      </c>
      <c r="BK423" s="144">
        <f>ROUND(I423*H423,2)</f>
        <v>0</v>
      </c>
      <c r="BL423" s="17" t="s">
        <v>152</v>
      </c>
      <c r="BM423" s="143" t="s">
        <v>679</v>
      </c>
    </row>
    <row r="424" spans="2:65" s="12" customFormat="1" ht="11.25">
      <c r="B424" s="145"/>
      <c r="D424" s="146" t="s">
        <v>155</v>
      </c>
      <c r="E424" s="147" t="s">
        <v>1</v>
      </c>
      <c r="F424" s="148" t="s">
        <v>680</v>
      </c>
      <c r="H424" s="149">
        <v>1586.364</v>
      </c>
      <c r="I424" s="150"/>
      <c r="L424" s="145"/>
      <c r="M424" s="151"/>
      <c r="T424" s="152"/>
      <c r="AT424" s="147" t="s">
        <v>155</v>
      </c>
      <c r="AU424" s="147" t="s">
        <v>153</v>
      </c>
      <c r="AV424" s="12" t="s">
        <v>85</v>
      </c>
      <c r="AW424" s="12" t="s">
        <v>30</v>
      </c>
      <c r="AX424" s="12" t="s">
        <v>75</v>
      </c>
      <c r="AY424" s="147" t="s">
        <v>143</v>
      </c>
    </row>
    <row r="425" spans="2:65" s="12" customFormat="1" ht="11.25">
      <c r="B425" s="145"/>
      <c r="D425" s="146" t="s">
        <v>155</v>
      </c>
      <c r="E425" s="147" t="s">
        <v>1</v>
      </c>
      <c r="F425" s="148" t="s">
        <v>681</v>
      </c>
      <c r="H425" s="149">
        <v>1586</v>
      </c>
      <c r="I425" s="150"/>
      <c r="L425" s="145"/>
      <c r="M425" s="151"/>
      <c r="T425" s="152"/>
      <c r="AT425" s="147" t="s">
        <v>155</v>
      </c>
      <c r="AU425" s="147" t="s">
        <v>153</v>
      </c>
      <c r="AV425" s="12" t="s">
        <v>85</v>
      </c>
      <c r="AW425" s="12" t="s">
        <v>30</v>
      </c>
      <c r="AX425" s="12" t="s">
        <v>83</v>
      </c>
      <c r="AY425" s="147" t="s">
        <v>143</v>
      </c>
    </row>
    <row r="426" spans="2:65" s="1" customFormat="1" ht="24.2" customHeight="1">
      <c r="B426" s="32"/>
      <c r="C426" s="132" t="s">
        <v>682</v>
      </c>
      <c r="D426" s="132" t="s">
        <v>147</v>
      </c>
      <c r="E426" s="133" t="s">
        <v>683</v>
      </c>
      <c r="F426" s="134" t="s">
        <v>684</v>
      </c>
      <c r="G426" s="135" t="s">
        <v>167</v>
      </c>
      <c r="H426" s="136">
        <v>39.411999999999999</v>
      </c>
      <c r="I426" s="137"/>
      <c r="J426" s="138">
        <f>ROUND(I426*H426,2)</f>
        <v>0</v>
      </c>
      <c r="K426" s="134" t="s">
        <v>151</v>
      </c>
      <c r="L426" s="32"/>
      <c r="M426" s="139" t="s">
        <v>1</v>
      </c>
      <c r="N426" s="140" t="s">
        <v>40</v>
      </c>
      <c r="P426" s="141">
        <f>O426*H426</f>
        <v>0</v>
      </c>
      <c r="Q426" s="141">
        <v>2.2563399999999998</v>
      </c>
      <c r="R426" s="141">
        <f>Q426*H426</f>
        <v>88.926872079999995</v>
      </c>
      <c r="S426" s="141">
        <v>0</v>
      </c>
      <c r="T426" s="142">
        <f>S426*H426</f>
        <v>0</v>
      </c>
      <c r="AR426" s="143" t="s">
        <v>152</v>
      </c>
      <c r="AT426" s="143" t="s">
        <v>147</v>
      </c>
      <c r="AU426" s="143" t="s">
        <v>153</v>
      </c>
      <c r="AY426" s="17" t="s">
        <v>143</v>
      </c>
      <c r="BE426" s="144">
        <f>IF(N426="základní",J426,0)</f>
        <v>0</v>
      </c>
      <c r="BF426" s="144">
        <f>IF(N426="snížená",J426,0)</f>
        <v>0</v>
      </c>
      <c r="BG426" s="144">
        <f>IF(N426="zákl. přenesená",J426,0)</f>
        <v>0</v>
      </c>
      <c r="BH426" s="144">
        <f>IF(N426="sníž. přenesená",J426,0)</f>
        <v>0</v>
      </c>
      <c r="BI426" s="144">
        <f>IF(N426="nulová",J426,0)</f>
        <v>0</v>
      </c>
      <c r="BJ426" s="17" t="s">
        <v>83</v>
      </c>
      <c r="BK426" s="144">
        <f>ROUND(I426*H426,2)</f>
        <v>0</v>
      </c>
      <c r="BL426" s="17" t="s">
        <v>152</v>
      </c>
      <c r="BM426" s="143" t="s">
        <v>685</v>
      </c>
    </row>
    <row r="427" spans="2:65" s="12" customFormat="1" ht="11.25">
      <c r="B427" s="145"/>
      <c r="D427" s="146" t="s">
        <v>155</v>
      </c>
      <c r="E427" s="147" t="s">
        <v>1</v>
      </c>
      <c r="F427" s="148" t="s">
        <v>686</v>
      </c>
      <c r="H427" s="149">
        <v>19.780999999999999</v>
      </c>
      <c r="I427" s="150"/>
      <c r="L427" s="145"/>
      <c r="M427" s="151"/>
      <c r="T427" s="152"/>
      <c r="AT427" s="147" t="s">
        <v>155</v>
      </c>
      <c r="AU427" s="147" t="s">
        <v>153</v>
      </c>
      <c r="AV427" s="12" t="s">
        <v>85</v>
      </c>
      <c r="AW427" s="12" t="s">
        <v>30</v>
      </c>
      <c r="AX427" s="12" t="s">
        <v>75</v>
      </c>
      <c r="AY427" s="147" t="s">
        <v>143</v>
      </c>
    </row>
    <row r="428" spans="2:65" s="12" customFormat="1" ht="11.25">
      <c r="B428" s="145"/>
      <c r="D428" s="146" t="s">
        <v>155</v>
      </c>
      <c r="E428" s="147" t="s">
        <v>1</v>
      </c>
      <c r="F428" s="148" t="s">
        <v>687</v>
      </c>
      <c r="H428" s="149">
        <v>19.631</v>
      </c>
      <c r="I428" s="150"/>
      <c r="L428" s="145"/>
      <c r="M428" s="151"/>
      <c r="T428" s="152"/>
      <c r="AT428" s="147" t="s">
        <v>155</v>
      </c>
      <c r="AU428" s="147" t="s">
        <v>153</v>
      </c>
      <c r="AV428" s="12" t="s">
        <v>85</v>
      </c>
      <c r="AW428" s="12" t="s">
        <v>30</v>
      </c>
      <c r="AX428" s="12" t="s">
        <v>75</v>
      </c>
      <c r="AY428" s="147" t="s">
        <v>143</v>
      </c>
    </row>
    <row r="429" spans="2:65" s="14" customFormat="1" ht="11.25">
      <c r="B429" s="159"/>
      <c r="D429" s="146" t="s">
        <v>155</v>
      </c>
      <c r="E429" s="160" t="s">
        <v>1</v>
      </c>
      <c r="F429" s="161" t="s">
        <v>173</v>
      </c>
      <c r="H429" s="162">
        <v>39.411999999999999</v>
      </c>
      <c r="I429" s="163"/>
      <c r="L429" s="159"/>
      <c r="M429" s="164"/>
      <c r="T429" s="165"/>
      <c r="AT429" s="160" t="s">
        <v>155</v>
      </c>
      <c r="AU429" s="160" t="s">
        <v>153</v>
      </c>
      <c r="AV429" s="14" t="s">
        <v>152</v>
      </c>
      <c r="AW429" s="14" t="s">
        <v>30</v>
      </c>
      <c r="AX429" s="14" t="s">
        <v>83</v>
      </c>
      <c r="AY429" s="160" t="s">
        <v>143</v>
      </c>
    </row>
    <row r="430" spans="2:65" s="11" customFormat="1" ht="20.85" customHeight="1">
      <c r="B430" s="120"/>
      <c r="D430" s="121" t="s">
        <v>74</v>
      </c>
      <c r="E430" s="130" t="s">
        <v>688</v>
      </c>
      <c r="F430" s="130" t="s">
        <v>689</v>
      </c>
      <c r="I430" s="123"/>
      <c r="J430" s="131">
        <f>BK430</f>
        <v>0</v>
      </c>
      <c r="L430" s="120"/>
      <c r="M430" s="125"/>
      <c r="P430" s="126">
        <f>SUM(P431:P459)</f>
        <v>0</v>
      </c>
      <c r="R430" s="126">
        <f>SUM(R431:R459)</f>
        <v>3.5300000000000002E-3</v>
      </c>
      <c r="T430" s="127">
        <f>SUM(T431:T459)</f>
        <v>90.704499999999996</v>
      </c>
      <c r="AR430" s="121" t="s">
        <v>83</v>
      </c>
      <c r="AT430" s="128" t="s">
        <v>74</v>
      </c>
      <c r="AU430" s="128" t="s">
        <v>85</v>
      </c>
      <c r="AY430" s="121" t="s">
        <v>143</v>
      </c>
      <c r="BK430" s="129">
        <f>SUM(BK431:BK459)</f>
        <v>0</v>
      </c>
    </row>
    <row r="431" spans="2:65" s="1" customFormat="1" ht="24.2" customHeight="1">
      <c r="B431" s="32"/>
      <c r="C431" s="132" t="s">
        <v>690</v>
      </c>
      <c r="D431" s="132" t="s">
        <v>147</v>
      </c>
      <c r="E431" s="133" t="s">
        <v>691</v>
      </c>
      <c r="F431" s="134" t="s">
        <v>692</v>
      </c>
      <c r="G431" s="135" t="s">
        <v>150</v>
      </c>
      <c r="H431" s="136">
        <v>175</v>
      </c>
      <c r="I431" s="137"/>
      <c r="J431" s="138">
        <f>ROUND(I431*H431,2)</f>
        <v>0</v>
      </c>
      <c r="K431" s="134" t="s">
        <v>151</v>
      </c>
      <c r="L431" s="32"/>
      <c r="M431" s="139" t="s">
        <v>1</v>
      </c>
      <c r="N431" s="140" t="s">
        <v>40</v>
      </c>
      <c r="P431" s="141">
        <f>O431*H431</f>
        <v>0</v>
      </c>
      <c r="Q431" s="141">
        <v>1.0000000000000001E-5</v>
      </c>
      <c r="R431" s="141">
        <f>Q431*H431</f>
        <v>1.75E-3</v>
      </c>
      <c r="S431" s="141">
        <v>9.1999999999999998E-2</v>
      </c>
      <c r="T431" s="142">
        <f>S431*H431</f>
        <v>16.100000000000001</v>
      </c>
      <c r="AR431" s="143" t="s">
        <v>152</v>
      </c>
      <c r="AT431" s="143" t="s">
        <v>147</v>
      </c>
      <c r="AU431" s="143" t="s">
        <v>153</v>
      </c>
      <c r="AY431" s="17" t="s">
        <v>143</v>
      </c>
      <c r="BE431" s="144">
        <f>IF(N431="základní",J431,0)</f>
        <v>0</v>
      </c>
      <c r="BF431" s="144">
        <f>IF(N431="snížená",J431,0)</f>
        <v>0</v>
      </c>
      <c r="BG431" s="144">
        <f>IF(N431="zákl. přenesená",J431,0)</f>
        <v>0</v>
      </c>
      <c r="BH431" s="144">
        <f>IF(N431="sníž. přenesená",J431,0)</f>
        <v>0</v>
      </c>
      <c r="BI431" s="144">
        <f>IF(N431="nulová",J431,0)</f>
        <v>0</v>
      </c>
      <c r="BJ431" s="17" t="s">
        <v>83</v>
      </c>
      <c r="BK431" s="144">
        <f>ROUND(I431*H431,2)</f>
        <v>0</v>
      </c>
      <c r="BL431" s="17" t="s">
        <v>152</v>
      </c>
      <c r="BM431" s="143" t="s">
        <v>693</v>
      </c>
    </row>
    <row r="432" spans="2:65" s="12" customFormat="1" ht="11.25">
      <c r="B432" s="145"/>
      <c r="D432" s="146" t="s">
        <v>155</v>
      </c>
      <c r="E432" s="147" t="s">
        <v>1</v>
      </c>
      <c r="F432" s="148" t="s">
        <v>694</v>
      </c>
      <c r="H432" s="149">
        <v>172</v>
      </c>
      <c r="I432" s="150"/>
      <c r="L432" s="145"/>
      <c r="M432" s="151"/>
      <c r="T432" s="152"/>
      <c r="AT432" s="147" t="s">
        <v>155</v>
      </c>
      <c r="AU432" s="147" t="s">
        <v>153</v>
      </c>
      <c r="AV432" s="12" t="s">
        <v>85</v>
      </c>
      <c r="AW432" s="12" t="s">
        <v>30</v>
      </c>
      <c r="AX432" s="12" t="s">
        <v>75</v>
      </c>
      <c r="AY432" s="147" t="s">
        <v>143</v>
      </c>
    </row>
    <row r="433" spans="2:65" s="12" customFormat="1" ht="11.25">
      <c r="B433" s="145"/>
      <c r="D433" s="146" t="s">
        <v>155</v>
      </c>
      <c r="E433" s="147" t="s">
        <v>1</v>
      </c>
      <c r="F433" s="148" t="s">
        <v>695</v>
      </c>
      <c r="H433" s="149">
        <v>3</v>
      </c>
      <c r="I433" s="150"/>
      <c r="L433" s="145"/>
      <c r="M433" s="151"/>
      <c r="T433" s="152"/>
      <c r="AT433" s="147" t="s">
        <v>155</v>
      </c>
      <c r="AU433" s="147" t="s">
        <v>153</v>
      </c>
      <c r="AV433" s="12" t="s">
        <v>85</v>
      </c>
      <c r="AW433" s="12" t="s">
        <v>30</v>
      </c>
      <c r="AX433" s="12" t="s">
        <v>75</v>
      </c>
      <c r="AY433" s="147" t="s">
        <v>143</v>
      </c>
    </row>
    <row r="434" spans="2:65" s="14" customFormat="1" ht="11.25">
      <c r="B434" s="159"/>
      <c r="D434" s="146" t="s">
        <v>155</v>
      </c>
      <c r="E434" s="160" t="s">
        <v>1</v>
      </c>
      <c r="F434" s="161" t="s">
        <v>173</v>
      </c>
      <c r="H434" s="162">
        <v>175</v>
      </c>
      <c r="I434" s="163"/>
      <c r="L434" s="159"/>
      <c r="M434" s="164"/>
      <c r="T434" s="165"/>
      <c r="AT434" s="160" t="s">
        <v>155</v>
      </c>
      <c r="AU434" s="160" t="s">
        <v>153</v>
      </c>
      <c r="AV434" s="14" t="s">
        <v>152</v>
      </c>
      <c r="AW434" s="14" t="s">
        <v>30</v>
      </c>
      <c r="AX434" s="14" t="s">
        <v>83</v>
      </c>
      <c r="AY434" s="160" t="s">
        <v>143</v>
      </c>
    </row>
    <row r="435" spans="2:65" s="1" customFormat="1" ht="24.2" customHeight="1">
      <c r="B435" s="32"/>
      <c r="C435" s="132" t="s">
        <v>696</v>
      </c>
      <c r="D435" s="132" t="s">
        <v>147</v>
      </c>
      <c r="E435" s="133" t="s">
        <v>697</v>
      </c>
      <c r="F435" s="134" t="s">
        <v>698</v>
      </c>
      <c r="G435" s="135" t="s">
        <v>150</v>
      </c>
      <c r="H435" s="136">
        <v>89</v>
      </c>
      <c r="I435" s="137"/>
      <c r="J435" s="138">
        <f>ROUND(I435*H435,2)</f>
        <v>0</v>
      </c>
      <c r="K435" s="134" t="s">
        <v>151</v>
      </c>
      <c r="L435" s="32"/>
      <c r="M435" s="139" t="s">
        <v>1</v>
      </c>
      <c r="N435" s="140" t="s">
        <v>40</v>
      </c>
      <c r="P435" s="141">
        <f>O435*H435</f>
        <v>0</v>
      </c>
      <c r="Q435" s="141">
        <v>2.0000000000000002E-5</v>
      </c>
      <c r="R435" s="141">
        <f>Q435*H435</f>
        <v>1.7800000000000001E-3</v>
      </c>
      <c r="S435" s="141">
        <v>0.13800000000000001</v>
      </c>
      <c r="T435" s="142">
        <f>S435*H435</f>
        <v>12.282000000000002</v>
      </c>
      <c r="AR435" s="143" t="s">
        <v>152</v>
      </c>
      <c r="AT435" s="143" t="s">
        <v>147</v>
      </c>
      <c r="AU435" s="143" t="s">
        <v>153</v>
      </c>
      <c r="AY435" s="17" t="s">
        <v>143</v>
      </c>
      <c r="BE435" s="144">
        <f>IF(N435="základní",J435,0)</f>
        <v>0</v>
      </c>
      <c r="BF435" s="144">
        <f>IF(N435="snížená",J435,0)</f>
        <v>0</v>
      </c>
      <c r="BG435" s="144">
        <f>IF(N435="zákl. přenesená",J435,0)</f>
        <v>0</v>
      </c>
      <c r="BH435" s="144">
        <f>IF(N435="sníž. přenesená",J435,0)</f>
        <v>0</v>
      </c>
      <c r="BI435" s="144">
        <f>IF(N435="nulová",J435,0)</f>
        <v>0</v>
      </c>
      <c r="BJ435" s="17" t="s">
        <v>83</v>
      </c>
      <c r="BK435" s="144">
        <f>ROUND(I435*H435,2)</f>
        <v>0</v>
      </c>
      <c r="BL435" s="17" t="s">
        <v>152</v>
      </c>
      <c r="BM435" s="143" t="s">
        <v>699</v>
      </c>
    </row>
    <row r="436" spans="2:65" s="12" customFormat="1" ht="11.25">
      <c r="B436" s="145"/>
      <c r="D436" s="146" t="s">
        <v>155</v>
      </c>
      <c r="E436" s="147" t="s">
        <v>1</v>
      </c>
      <c r="F436" s="148" t="s">
        <v>700</v>
      </c>
      <c r="H436" s="149">
        <v>86</v>
      </c>
      <c r="I436" s="150"/>
      <c r="L436" s="145"/>
      <c r="M436" s="151"/>
      <c r="T436" s="152"/>
      <c r="AT436" s="147" t="s">
        <v>155</v>
      </c>
      <c r="AU436" s="147" t="s">
        <v>153</v>
      </c>
      <c r="AV436" s="12" t="s">
        <v>85</v>
      </c>
      <c r="AW436" s="12" t="s">
        <v>30</v>
      </c>
      <c r="AX436" s="12" t="s">
        <v>75</v>
      </c>
      <c r="AY436" s="147" t="s">
        <v>143</v>
      </c>
    </row>
    <row r="437" spans="2:65" s="12" customFormat="1" ht="11.25">
      <c r="B437" s="145"/>
      <c r="D437" s="146" t="s">
        <v>155</v>
      </c>
      <c r="E437" s="147" t="s">
        <v>1</v>
      </c>
      <c r="F437" s="148" t="s">
        <v>695</v>
      </c>
      <c r="H437" s="149">
        <v>3</v>
      </c>
      <c r="I437" s="150"/>
      <c r="L437" s="145"/>
      <c r="M437" s="151"/>
      <c r="T437" s="152"/>
      <c r="AT437" s="147" t="s">
        <v>155</v>
      </c>
      <c r="AU437" s="147" t="s">
        <v>153</v>
      </c>
      <c r="AV437" s="12" t="s">
        <v>85</v>
      </c>
      <c r="AW437" s="12" t="s">
        <v>30</v>
      </c>
      <c r="AX437" s="12" t="s">
        <v>75</v>
      </c>
      <c r="AY437" s="147" t="s">
        <v>143</v>
      </c>
    </row>
    <row r="438" spans="2:65" s="14" customFormat="1" ht="11.25">
      <c r="B438" s="159"/>
      <c r="D438" s="146" t="s">
        <v>155</v>
      </c>
      <c r="E438" s="160" t="s">
        <v>1</v>
      </c>
      <c r="F438" s="161" t="s">
        <v>173</v>
      </c>
      <c r="H438" s="162">
        <v>89</v>
      </c>
      <c r="I438" s="163"/>
      <c r="L438" s="159"/>
      <c r="M438" s="164"/>
      <c r="T438" s="165"/>
      <c r="AT438" s="160" t="s">
        <v>155</v>
      </c>
      <c r="AU438" s="160" t="s">
        <v>153</v>
      </c>
      <c r="AV438" s="14" t="s">
        <v>152</v>
      </c>
      <c r="AW438" s="14" t="s">
        <v>30</v>
      </c>
      <c r="AX438" s="14" t="s">
        <v>83</v>
      </c>
      <c r="AY438" s="160" t="s">
        <v>143</v>
      </c>
    </row>
    <row r="439" spans="2:65" s="1" customFormat="1" ht="24.2" customHeight="1">
      <c r="B439" s="32"/>
      <c r="C439" s="132" t="s">
        <v>701</v>
      </c>
      <c r="D439" s="132" t="s">
        <v>147</v>
      </c>
      <c r="E439" s="133" t="s">
        <v>702</v>
      </c>
      <c r="F439" s="134" t="s">
        <v>703</v>
      </c>
      <c r="G439" s="135" t="s">
        <v>150</v>
      </c>
      <c r="H439" s="136">
        <v>89</v>
      </c>
      <c r="I439" s="137"/>
      <c r="J439" s="138">
        <f>ROUND(I439*H439,2)</f>
        <v>0</v>
      </c>
      <c r="K439" s="134" t="s">
        <v>151</v>
      </c>
      <c r="L439" s="32"/>
      <c r="M439" s="139" t="s">
        <v>1</v>
      </c>
      <c r="N439" s="140" t="s">
        <v>40</v>
      </c>
      <c r="P439" s="141">
        <f>O439*H439</f>
        <v>0</v>
      </c>
      <c r="Q439" s="141">
        <v>0</v>
      </c>
      <c r="R439" s="141">
        <f>Q439*H439</f>
        <v>0</v>
      </c>
      <c r="S439" s="141">
        <v>0.44</v>
      </c>
      <c r="T439" s="142">
        <f>S439*H439</f>
        <v>39.160000000000004</v>
      </c>
      <c r="AR439" s="143" t="s">
        <v>152</v>
      </c>
      <c r="AT439" s="143" t="s">
        <v>147</v>
      </c>
      <c r="AU439" s="143" t="s">
        <v>153</v>
      </c>
      <c r="AY439" s="17" t="s">
        <v>143</v>
      </c>
      <c r="BE439" s="144">
        <f>IF(N439="základní",J439,0)</f>
        <v>0</v>
      </c>
      <c r="BF439" s="144">
        <f>IF(N439="snížená",J439,0)</f>
        <v>0</v>
      </c>
      <c r="BG439" s="144">
        <f>IF(N439="zákl. přenesená",J439,0)</f>
        <v>0</v>
      </c>
      <c r="BH439" s="144">
        <f>IF(N439="sníž. přenesená",J439,0)</f>
        <v>0</v>
      </c>
      <c r="BI439" s="144">
        <f>IF(N439="nulová",J439,0)</f>
        <v>0</v>
      </c>
      <c r="BJ439" s="17" t="s">
        <v>83</v>
      </c>
      <c r="BK439" s="144">
        <f>ROUND(I439*H439,2)</f>
        <v>0</v>
      </c>
      <c r="BL439" s="17" t="s">
        <v>152</v>
      </c>
      <c r="BM439" s="143" t="s">
        <v>704</v>
      </c>
    </row>
    <row r="440" spans="2:65" s="13" customFormat="1" ht="11.25">
      <c r="B440" s="153"/>
      <c r="D440" s="146" t="s">
        <v>155</v>
      </c>
      <c r="E440" s="154" t="s">
        <v>1</v>
      </c>
      <c r="F440" s="155" t="s">
        <v>705</v>
      </c>
      <c r="H440" s="154" t="s">
        <v>1</v>
      </c>
      <c r="I440" s="156"/>
      <c r="L440" s="153"/>
      <c r="M440" s="157"/>
      <c r="T440" s="158"/>
      <c r="AT440" s="154" t="s">
        <v>155</v>
      </c>
      <c r="AU440" s="154" t="s">
        <v>153</v>
      </c>
      <c r="AV440" s="13" t="s">
        <v>83</v>
      </c>
      <c r="AW440" s="13" t="s">
        <v>30</v>
      </c>
      <c r="AX440" s="13" t="s">
        <v>75</v>
      </c>
      <c r="AY440" s="154" t="s">
        <v>143</v>
      </c>
    </row>
    <row r="441" spans="2:65" s="12" customFormat="1" ht="11.25">
      <c r="B441" s="145"/>
      <c r="D441" s="146" t="s">
        <v>155</v>
      </c>
      <c r="E441" s="147" t="s">
        <v>1</v>
      </c>
      <c r="F441" s="148" t="s">
        <v>700</v>
      </c>
      <c r="H441" s="149">
        <v>86</v>
      </c>
      <c r="I441" s="150"/>
      <c r="L441" s="145"/>
      <c r="M441" s="151"/>
      <c r="T441" s="152"/>
      <c r="AT441" s="147" t="s">
        <v>155</v>
      </c>
      <c r="AU441" s="147" t="s">
        <v>153</v>
      </c>
      <c r="AV441" s="12" t="s">
        <v>85</v>
      </c>
      <c r="AW441" s="12" t="s">
        <v>30</v>
      </c>
      <c r="AX441" s="12" t="s">
        <v>75</v>
      </c>
      <c r="AY441" s="147" t="s">
        <v>143</v>
      </c>
    </row>
    <row r="442" spans="2:65" s="12" customFormat="1" ht="11.25">
      <c r="B442" s="145"/>
      <c r="D442" s="146" t="s">
        <v>155</v>
      </c>
      <c r="E442" s="147" t="s">
        <v>1</v>
      </c>
      <c r="F442" s="148" t="s">
        <v>695</v>
      </c>
      <c r="H442" s="149">
        <v>3</v>
      </c>
      <c r="I442" s="150"/>
      <c r="L442" s="145"/>
      <c r="M442" s="151"/>
      <c r="T442" s="152"/>
      <c r="AT442" s="147" t="s">
        <v>155</v>
      </c>
      <c r="AU442" s="147" t="s">
        <v>153</v>
      </c>
      <c r="AV442" s="12" t="s">
        <v>85</v>
      </c>
      <c r="AW442" s="12" t="s">
        <v>30</v>
      </c>
      <c r="AX442" s="12" t="s">
        <v>75</v>
      </c>
      <c r="AY442" s="147" t="s">
        <v>143</v>
      </c>
    </row>
    <row r="443" spans="2:65" s="14" customFormat="1" ht="11.25">
      <c r="B443" s="159"/>
      <c r="D443" s="146" t="s">
        <v>155</v>
      </c>
      <c r="E443" s="160" t="s">
        <v>1</v>
      </c>
      <c r="F443" s="161" t="s">
        <v>173</v>
      </c>
      <c r="H443" s="162">
        <v>89</v>
      </c>
      <c r="I443" s="163"/>
      <c r="L443" s="159"/>
      <c r="M443" s="164"/>
      <c r="T443" s="165"/>
      <c r="AT443" s="160" t="s">
        <v>155</v>
      </c>
      <c r="AU443" s="160" t="s">
        <v>153</v>
      </c>
      <c r="AV443" s="14" t="s">
        <v>152</v>
      </c>
      <c r="AW443" s="14" t="s">
        <v>30</v>
      </c>
      <c r="AX443" s="14" t="s">
        <v>83</v>
      </c>
      <c r="AY443" s="160" t="s">
        <v>143</v>
      </c>
    </row>
    <row r="444" spans="2:65" s="1" customFormat="1" ht="33" customHeight="1">
      <c r="B444" s="32"/>
      <c r="C444" s="132" t="s">
        <v>706</v>
      </c>
      <c r="D444" s="132" t="s">
        <v>147</v>
      </c>
      <c r="E444" s="133" t="s">
        <v>707</v>
      </c>
      <c r="F444" s="134" t="s">
        <v>708</v>
      </c>
      <c r="G444" s="135" t="s">
        <v>150</v>
      </c>
      <c r="H444" s="136">
        <v>1</v>
      </c>
      <c r="I444" s="137"/>
      <c r="J444" s="138">
        <f>ROUND(I444*H444,2)</f>
        <v>0</v>
      </c>
      <c r="K444" s="134" t="s">
        <v>151</v>
      </c>
      <c r="L444" s="32"/>
      <c r="M444" s="139" t="s">
        <v>1</v>
      </c>
      <c r="N444" s="140" t="s">
        <v>40</v>
      </c>
      <c r="P444" s="141">
        <f>O444*H444</f>
        <v>0</v>
      </c>
      <c r="Q444" s="141">
        <v>0</v>
      </c>
      <c r="R444" s="141">
        <f>Q444*H444</f>
        <v>0</v>
      </c>
      <c r="S444" s="141">
        <v>0.255</v>
      </c>
      <c r="T444" s="142">
        <f>S444*H444</f>
        <v>0.255</v>
      </c>
      <c r="AR444" s="143" t="s">
        <v>152</v>
      </c>
      <c r="AT444" s="143" t="s">
        <v>147</v>
      </c>
      <c r="AU444" s="143" t="s">
        <v>153</v>
      </c>
      <c r="AY444" s="17" t="s">
        <v>143</v>
      </c>
      <c r="BE444" s="144">
        <f>IF(N444="základní",J444,0)</f>
        <v>0</v>
      </c>
      <c r="BF444" s="144">
        <f>IF(N444="snížená",J444,0)</f>
        <v>0</v>
      </c>
      <c r="BG444" s="144">
        <f>IF(N444="zákl. přenesená",J444,0)</f>
        <v>0</v>
      </c>
      <c r="BH444" s="144">
        <f>IF(N444="sníž. přenesená",J444,0)</f>
        <v>0</v>
      </c>
      <c r="BI444" s="144">
        <f>IF(N444="nulová",J444,0)</f>
        <v>0</v>
      </c>
      <c r="BJ444" s="17" t="s">
        <v>83</v>
      </c>
      <c r="BK444" s="144">
        <f>ROUND(I444*H444,2)</f>
        <v>0</v>
      </c>
      <c r="BL444" s="17" t="s">
        <v>152</v>
      </c>
      <c r="BM444" s="143" t="s">
        <v>709</v>
      </c>
    </row>
    <row r="445" spans="2:65" s="12" customFormat="1" ht="11.25">
      <c r="B445" s="145"/>
      <c r="D445" s="146" t="s">
        <v>155</v>
      </c>
      <c r="E445" s="147" t="s">
        <v>1</v>
      </c>
      <c r="F445" s="148" t="s">
        <v>710</v>
      </c>
      <c r="H445" s="149">
        <v>1</v>
      </c>
      <c r="I445" s="150"/>
      <c r="L445" s="145"/>
      <c r="M445" s="151"/>
      <c r="T445" s="152"/>
      <c r="AT445" s="147" t="s">
        <v>155</v>
      </c>
      <c r="AU445" s="147" t="s">
        <v>153</v>
      </c>
      <c r="AV445" s="12" t="s">
        <v>85</v>
      </c>
      <c r="AW445" s="12" t="s">
        <v>30</v>
      </c>
      <c r="AX445" s="12" t="s">
        <v>83</v>
      </c>
      <c r="AY445" s="147" t="s">
        <v>143</v>
      </c>
    </row>
    <row r="446" spans="2:65" s="1" customFormat="1" ht="24.2" customHeight="1">
      <c r="B446" s="32"/>
      <c r="C446" s="132" t="s">
        <v>711</v>
      </c>
      <c r="D446" s="132" t="s">
        <v>147</v>
      </c>
      <c r="E446" s="133" t="s">
        <v>712</v>
      </c>
      <c r="F446" s="134" t="s">
        <v>713</v>
      </c>
      <c r="G446" s="135" t="s">
        <v>150</v>
      </c>
      <c r="H446" s="136">
        <v>15</v>
      </c>
      <c r="I446" s="137"/>
      <c r="J446" s="138">
        <f>ROUND(I446*H446,2)</f>
        <v>0</v>
      </c>
      <c r="K446" s="134" t="s">
        <v>151</v>
      </c>
      <c r="L446" s="32"/>
      <c r="M446" s="139" t="s">
        <v>1</v>
      </c>
      <c r="N446" s="140" t="s">
        <v>40</v>
      </c>
      <c r="P446" s="141">
        <f>O446*H446</f>
        <v>0</v>
      </c>
      <c r="Q446" s="141">
        <v>0</v>
      </c>
      <c r="R446" s="141">
        <f>Q446*H446</f>
        <v>0</v>
      </c>
      <c r="S446" s="141">
        <v>0.26</v>
      </c>
      <c r="T446" s="142">
        <f>S446*H446</f>
        <v>3.9000000000000004</v>
      </c>
      <c r="AR446" s="143" t="s">
        <v>152</v>
      </c>
      <c r="AT446" s="143" t="s">
        <v>147</v>
      </c>
      <c r="AU446" s="143" t="s">
        <v>153</v>
      </c>
      <c r="AY446" s="17" t="s">
        <v>143</v>
      </c>
      <c r="BE446" s="144">
        <f>IF(N446="základní",J446,0)</f>
        <v>0</v>
      </c>
      <c r="BF446" s="144">
        <f>IF(N446="snížená",J446,0)</f>
        <v>0</v>
      </c>
      <c r="BG446" s="144">
        <f>IF(N446="zákl. přenesená",J446,0)</f>
        <v>0</v>
      </c>
      <c r="BH446" s="144">
        <f>IF(N446="sníž. přenesená",J446,0)</f>
        <v>0</v>
      </c>
      <c r="BI446" s="144">
        <f>IF(N446="nulová",J446,0)</f>
        <v>0</v>
      </c>
      <c r="BJ446" s="17" t="s">
        <v>83</v>
      </c>
      <c r="BK446" s="144">
        <f>ROUND(I446*H446,2)</f>
        <v>0</v>
      </c>
      <c r="BL446" s="17" t="s">
        <v>152</v>
      </c>
      <c r="BM446" s="143" t="s">
        <v>714</v>
      </c>
    </row>
    <row r="447" spans="2:65" s="12" customFormat="1" ht="11.25">
      <c r="B447" s="145"/>
      <c r="D447" s="146" t="s">
        <v>155</v>
      </c>
      <c r="E447" s="147" t="s">
        <v>1</v>
      </c>
      <c r="F447" s="148" t="s">
        <v>715</v>
      </c>
      <c r="H447" s="149">
        <v>15</v>
      </c>
      <c r="I447" s="150"/>
      <c r="L447" s="145"/>
      <c r="M447" s="151"/>
      <c r="T447" s="152"/>
      <c r="AT447" s="147" t="s">
        <v>155</v>
      </c>
      <c r="AU447" s="147" t="s">
        <v>153</v>
      </c>
      <c r="AV447" s="12" t="s">
        <v>85</v>
      </c>
      <c r="AW447" s="12" t="s">
        <v>30</v>
      </c>
      <c r="AX447" s="12" t="s">
        <v>83</v>
      </c>
      <c r="AY447" s="147" t="s">
        <v>143</v>
      </c>
    </row>
    <row r="448" spans="2:65" s="1" customFormat="1" ht="24.2" customHeight="1">
      <c r="B448" s="32"/>
      <c r="C448" s="132" t="s">
        <v>716</v>
      </c>
      <c r="D448" s="132" t="s">
        <v>147</v>
      </c>
      <c r="E448" s="133" t="s">
        <v>717</v>
      </c>
      <c r="F448" s="134" t="s">
        <v>718</v>
      </c>
      <c r="G448" s="135" t="s">
        <v>150</v>
      </c>
      <c r="H448" s="136">
        <v>11</v>
      </c>
      <c r="I448" s="137"/>
      <c r="J448" s="138">
        <f>ROUND(I448*H448,2)</f>
        <v>0</v>
      </c>
      <c r="K448" s="134" t="s">
        <v>151</v>
      </c>
      <c r="L448" s="32"/>
      <c r="M448" s="139" t="s">
        <v>1</v>
      </c>
      <c r="N448" s="140" t="s">
        <v>40</v>
      </c>
      <c r="P448" s="141">
        <f>O448*H448</f>
        <v>0</v>
      </c>
      <c r="Q448" s="141">
        <v>0</v>
      </c>
      <c r="R448" s="141">
        <f>Q448*H448</f>
        <v>0</v>
      </c>
      <c r="S448" s="141">
        <v>0.625</v>
      </c>
      <c r="T448" s="142">
        <f>S448*H448</f>
        <v>6.875</v>
      </c>
      <c r="AR448" s="143" t="s">
        <v>152</v>
      </c>
      <c r="AT448" s="143" t="s">
        <v>147</v>
      </c>
      <c r="AU448" s="143" t="s">
        <v>153</v>
      </c>
      <c r="AY448" s="17" t="s">
        <v>143</v>
      </c>
      <c r="BE448" s="144">
        <f>IF(N448="základní",J448,0)</f>
        <v>0</v>
      </c>
      <c r="BF448" s="144">
        <f>IF(N448="snížená",J448,0)</f>
        <v>0</v>
      </c>
      <c r="BG448" s="144">
        <f>IF(N448="zákl. přenesená",J448,0)</f>
        <v>0</v>
      </c>
      <c r="BH448" s="144">
        <f>IF(N448="sníž. přenesená",J448,0)</f>
        <v>0</v>
      </c>
      <c r="BI448" s="144">
        <f>IF(N448="nulová",J448,0)</f>
        <v>0</v>
      </c>
      <c r="BJ448" s="17" t="s">
        <v>83</v>
      </c>
      <c r="BK448" s="144">
        <f>ROUND(I448*H448,2)</f>
        <v>0</v>
      </c>
      <c r="BL448" s="17" t="s">
        <v>152</v>
      </c>
      <c r="BM448" s="143" t="s">
        <v>719</v>
      </c>
    </row>
    <row r="449" spans="2:65" s="12" customFormat="1" ht="11.25">
      <c r="B449" s="145"/>
      <c r="D449" s="146" t="s">
        <v>155</v>
      </c>
      <c r="E449" s="147" t="s">
        <v>1</v>
      </c>
      <c r="F449" s="148" t="s">
        <v>720</v>
      </c>
      <c r="H449" s="149">
        <v>11</v>
      </c>
      <c r="I449" s="150"/>
      <c r="L449" s="145"/>
      <c r="M449" s="151"/>
      <c r="T449" s="152"/>
      <c r="AT449" s="147" t="s">
        <v>155</v>
      </c>
      <c r="AU449" s="147" t="s">
        <v>153</v>
      </c>
      <c r="AV449" s="12" t="s">
        <v>85</v>
      </c>
      <c r="AW449" s="12" t="s">
        <v>30</v>
      </c>
      <c r="AX449" s="12" t="s">
        <v>83</v>
      </c>
      <c r="AY449" s="147" t="s">
        <v>143</v>
      </c>
    </row>
    <row r="450" spans="2:65" s="1" customFormat="1" ht="33" customHeight="1">
      <c r="B450" s="32"/>
      <c r="C450" s="132" t="s">
        <v>721</v>
      </c>
      <c r="D450" s="132" t="s">
        <v>147</v>
      </c>
      <c r="E450" s="133" t="s">
        <v>722</v>
      </c>
      <c r="F450" s="134" t="s">
        <v>723</v>
      </c>
      <c r="G450" s="135" t="s">
        <v>150</v>
      </c>
      <c r="H450" s="136">
        <v>27</v>
      </c>
      <c r="I450" s="137"/>
      <c r="J450" s="138">
        <f>ROUND(I450*H450,2)</f>
        <v>0</v>
      </c>
      <c r="K450" s="134" t="s">
        <v>151</v>
      </c>
      <c r="L450" s="32"/>
      <c r="M450" s="139" t="s">
        <v>1</v>
      </c>
      <c r="N450" s="140" t="s">
        <v>40</v>
      </c>
      <c r="P450" s="141">
        <f>O450*H450</f>
        <v>0</v>
      </c>
      <c r="Q450" s="141">
        <v>0</v>
      </c>
      <c r="R450" s="141">
        <f>Q450*H450</f>
        <v>0</v>
      </c>
      <c r="S450" s="141">
        <v>0.28999999999999998</v>
      </c>
      <c r="T450" s="142">
        <f>S450*H450</f>
        <v>7.8299999999999992</v>
      </c>
      <c r="AR450" s="143" t="s">
        <v>152</v>
      </c>
      <c r="AT450" s="143" t="s">
        <v>147</v>
      </c>
      <c r="AU450" s="143" t="s">
        <v>153</v>
      </c>
      <c r="AY450" s="17" t="s">
        <v>143</v>
      </c>
      <c r="BE450" s="144">
        <f>IF(N450="základní",J450,0)</f>
        <v>0</v>
      </c>
      <c r="BF450" s="144">
        <f>IF(N450="snížená",J450,0)</f>
        <v>0</v>
      </c>
      <c r="BG450" s="144">
        <f>IF(N450="zákl. přenesená",J450,0)</f>
        <v>0</v>
      </c>
      <c r="BH450" s="144">
        <f>IF(N450="sníž. přenesená",J450,0)</f>
        <v>0</v>
      </c>
      <c r="BI450" s="144">
        <f>IF(N450="nulová",J450,0)</f>
        <v>0</v>
      </c>
      <c r="BJ450" s="17" t="s">
        <v>83</v>
      </c>
      <c r="BK450" s="144">
        <f>ROUND(I450*H450,2)</f>
        <v>0</v>
      </c>
      <c r="BL450" s="17" t="s">
        <v>152</v>
      </c>
      <c r="BM450" s="143" t="s">
        <v>724</v>
      </c>
    </row>
    <row r="451" spans="2:65" s="13" customFormat="1" ht="11.25">
      <c r="B451" s="153"/>
      <c r="D451" s="146" t="s">
        <v>155</v>
      </c>
      <c r="E451" s="154" t="s">
        <v>1</v>
      </c>
      <c r="F451" s="155" t="s">
        <v>414</v>
      </c>
      <c r="H451" s="154" t="s">
        <v>1</v>
      </c>
      <c r="I451" s="156"/>
      <c r="L451" s="153"/>
      <c r="M451" s="157"/>
      <c r="T451" s="158"/>
      <c r="AT451" s="154" t="s">
        <v>155</v>
      </c>
      <c r="AU451" s="154" t="s">
        <v>153</v>
      </c>
      <c r="AV451" s="13" t="s">
        <v>83</v>
      </c>
      <c r="AW451" s="13" t="s">
        <v>30</v>
      </c>
      <c r="AX451" s="13" t="s">
        <v>75</v>
      </c>
      <c r="AY451" s="154" t="s">
        <v>143</v>
      </c>
    </row>
    <row r="452" spans="2:65" s="12" customFormat="1" ht="11.25">
      <c r="B452" s="145"/>
      <c r="D452" s="146" t="s">
        <v>155</v>
      </c>
      <c r="E452" s="147" t="s">
        <v>1</v>
      </c>
      <c r="F452" s="148" t="s">
        <v>725</v>
      </c>
      <c r="H452" s="149">
        <v>1</v>
      </c>
      <c r="I452" s="150"/>
      <c r="L452" s="145"/>
      <c r="M452" s="151"/>
      <c r="T452" s="152"/>
      <c r="AT452" s="147" t="s">
        <v>155</v>
      </c>
      <c r="AU452" s="147" t="s">
        <v>153</v>
      </c>
      <c r="AV452" s="12" t="s">
        <v>85</v>
      </c>
      <c r="AW452" s="12" t="s">
        <v>30</v>
      </c>
      <c r="AX452" s="12" t="s">
        <v>75</v>
      </c>
      <c r="AY452" s="147" t="s">
        <v>143</v>
      </c>
    </row>
    <row r="453" spans="2:65" s="12" customFormat="1" ht="11.25">
      <c r="B453" s="145"/>
      <c r="D453" s="146" t="s">
        <v>155</v>
      </c>
      <c r="E453" s="147" t="s">
        <v>1</v>
      </c>
      <c r="F453" s="148" t="s">
        <v>726</v>
      </c>
      <c r="H453" s="149">
        <v>15</v>
      </c>
      <c r="I453" s="150"/>
      <c r="L453" s="145"/>
      <c r="M453" s="151"/>
      <c r="T453" s="152"/>
      <c r="AT453" s="147" t="s">
        <v>155</v>
      </c>
      <c r="AU453" s="147" t="s">
        <v>153</v>
      </c>
      <c r="AV453" s="12" t="s">
        <v>85</v>
      </c>
      <c r="AW453" s="12" t="s">
        <v>30</v>
      </c>
      <c r="AX453" s="12" t="s">
        <v>75</v>
      </c>
      <c r="AY453" s="147" t="s">
        <v>143</v>
      </c>
    </row>
    <row r="454" spans="2:65" s="12" customFormat="1" ht="11.25">
      <c r="B454" s="145"/>
      <c r="D454" s="146" t="s">
        <v>155</v>
      </c>
      <c r="E454" s="147" t="s">
        <v>1</v>
      </c>
      <c r="F454" s="148" t="s">
        <v>727</v>
      </c>
      <c r="H454" s="149">
        <v>11</v>
      </c>
      <c r="I454" s="150"/>
      <c r="L454" s="145"/>
      <c r="M454" s="151"/>
      <c r="T454" s="152"/>
      <c r="AT454" s="147" t="s">
        <v>155</v>
      </c>
      <c r="AU454" s="147" t="s">
        <v>153</v>
      </c>
      <c r="AV454" s="12" t="s">
        <v>85</v>
      </c>
      <c r="AW454" s="12" t="s">
        <v>30</v>
      </c>
      <c r="AX454" s="12" t="s">
        <v>75</v>
      </c>
      <c r="AY454" s="147" t="s">
        <v>143</v>
      </c>
    </row>
    <row r="455" spans="2:65" s="14" customFormat="1" ht="11.25">
      <c r="B455" s="159"/>
      <c r="D455" s="146" t="s">
        <v>155</v>
      </c>
      <c r="E455" s="160" t="s">
        <v>1</v>
      </c>
      <c r="F455" s="161" t="s">
        <v>173</v>
      </c>
      <c r="H455" s="162">
        <v>27</v>
      </c>
      <c r="I455" s="163"/>
      <c r="L455" s="159"/>
      <c r="M455" s="164"/>
      <c r="T455" s="165"/>
      <c r="AT455" s="160" t="s">
        <v>155</v>
      </c>
      <c r="AU455" s="160" t="s">
        <v>153</v>
      </c>
      <c r="AV455" s="14" t="s">
        <v>152</v>
      </c>
      <c r="AW455" s="14" t="s">
        <v>30</v>
      </c>
      <c r="AX455" s="14" t="s">
        <v>83</v>
      </c>
      <c r="AY455" s="160" t="s">
        <v>143</v>
      </c>
    </row>
    <row r="456" spans="2:65" s="1" customFormat="1" ht="16.5" customHeight="1">
      <c r="B456" s="32"/>
      <c r="C456" s="132" t="s">
        <v>728</v>
      </c>
      <c r="D456" s="132" t="s">
        <v>147</v>
      </c>
      <c r="E456" s="133" t="s">
        <v>729</v>
      </c>
      <c r="F456" s="134" t="s">
        <v>730</v>
      </c>
      <c r="G456" s="135" t="s">
        <v>390</v>
      </c>
      <c r="H456" s="136">
        <v>20.5</v>
      </c>
      <c r="I456" s="137"/>
      <c r="J456" s="138">
        <f>ROUND(I456*H456,2)</f>
        <v>0</v>
      </c>
      <c r="K456" s="134" t="s">
        <v>151</v>
      </c>
      <c r="L456" s="32"/>
      <c r="M456" s="139" t="s">
        <v>1</v>
      </c>
      <c r="N456" s="140" t="s">
        <v>40</v>
      </c>
      <c r="P456" s="141">
        <f>O456*H456</f>
        <v>0</v>
      </c>
      <c r="Q456" s="141">
        <v>0</v>
      </c>
      <c r="R456" s="141">
        <f>Q456*H456</f>
        <v>0</v>
      </c>
      <c r="S456" s="141">
        <v>0.20499999999999999</v>
      </c>
      <c r="T456" s="142">
        <f>S456*H456</f>
        <v>4.2024999999999997</v>
      </c>
      <c r="AR456" s="143" t="s">
        <v>152</v>
      </c>
      <c r="AT456" s="143" t="s">
        <v>147</v>
      </c>
      <c r="AU456" s="143" t="s">
        <v>153</v>
      </c>
      <c r="AY456" s="17" t="s">
        <v>143</v>
      </c>
      <c r="BE456" s="144">
        <f>IF(N456="základní",J456,0)</f>
        <v>0</v>
      </c>
      <c r="BF456" s="144">
        <f>IF(N456="snížená",J456,0)</f>
        <v>0</v>
      </c>
      <c r="BG456" s="144">
        <f>IF(N456="zákl. přenesená",J456,0)</f>
        <v>0</v>
      </c>
      <c r="BH456" s="144">
        <f>IF(N456="sníž. přenesená",J456,0)</f>
        <v>0</v>
      </c>
      <c r="BI456" s="144">
        <f>IF(N456="nulová",J456,0)</f>
        <v>0</v>
      </c>
      <c r="BJ456" s="17" t="s">
        <v>83</v>
      </c>
      <c r="BK456" s="144">
        <f>ROUND(I456*H456,2)</f>
        <v>0</v>
      </c>
      <c r="BL456" s="17" t="s">
        <v>152</v>
      </c>
      <c r="BM456" s="143" t="s">
        <v>731</v>
      </c>
    </row>
    <row r="457" spans="2:65" s="12" customFormat="1" ht="11.25">
      <c r="B457" s="145"/>
      <c r="D457" s="146" t="s">
        <v>155</v>
      </c>
      <c r="E457" s="147" t="s">
        <v>1</v>
      </c>
      <c r="F457" s="148" t="s">
        <v>732</v>
      </c>
      <c r="H457" s="149">
        <v>20.5</v>
      </c>
      <c r="I457" s="150"/>
      <c r="L457" s="145"/>
      <c r="M457" s="151"/>
      <c r="T457" s="152"/>
      <c r="AT457" s="147" t="s">
        <v>155</v>
      </c>
      <c r="AU457" s="147" t="s">
        <v>153</v>
      </c>
      <c r="AV457" s="12" t="s">
        <v>85</v>
      </c>
      <c r="AW457" s="12" t="s">
        <v>30</v>
      </c>
      <c r="AX457" s="12" t="s">
        <v>83</v>
      </c>
      <c r="AY457" s="147" t="s">
        <v>143</v>
      </c>
    </row>
    <row r="458" spans="2:65" s="1" customFormat="1" ht="16.5" customHeight="1">
      <c r="B458" s="32"/>
      <c r="C458" s="132" t="s">
        <v>733</v>
      </c>
      <c r="D458" s="132" t="s">
        <v>147</v>
      </c>
      <c r="E458" s="133" t="s">
        <v>734</v>
      </c>
      <c r="F458" s="134" t="s">
        <v>735</v>
      </c>
      <c r="G458" s="135" t="s">
        <v>390</v>
      </c>
      <c r="H458" s="136">
        <v>2.5</v>
      </c>
      <c r="I458" s="137"/>
      <c r="J458" s="138">
        <f>ROUND(I458*H458,2)</f>
        <v>0</v>
      </c>
      <c r="K458" s="134" t="s">
        <v>151</v>
      </c>
      <c r="L458" s="32"/>
      <c r="M458" s="139" t="s">
        <v>1</v>
      </c>
      <c r="N458" s="140" t="s">
        <v>40</v>
      </c>
      <c r="P458" s="141">
        <f>O458*H458</f>
        <v>0</v>
      </c>
      <c r="Q458" s="141">
        <v>0</v>
      </c>
      <c r="R458" s="141">
        <f>Q458*H458</f>
        <v>0</v>
      </c>
      <c r="S458" s="141">
        <v>0.04</v>
      </c>
      <c r="T458" s="142">
        <f>S458*H458</f>
        <v>0.1</v>
      </c>
      <c r="AR458" s="143" t="s">
        <v>152</v>
      </c>
      <c r="AT458" s="143" t="s">
        <v>147</v>
      </c>
      <c r="AU458" s="143" t="s">
        <v>153</v>
      </c>
      <c r="AY458" s="17" t="s">
        <v>143</v>
      </c>
      <c r="BE458" s="144">
        <f>IF(N458="základní",J458,0)</f>
        <v>0</v>
      </c>
      <c r="BF458" s="144">
        <f>IF(N458="snížená",J458,0)</f>
        <v>0</v>
      </c>
      <c r="BG458" s="144">
        <f>IF(N458="zákl. přenesená",J458,0)</f>
        <v>0</v>
      </c>
      <c r="BH458" s="144">
        <f>IF(N458="sníž. přenesená",J458,0)</f>
        <v>0</v>
      </c>
      <c r="BI458" s="144">
        <f>IF(N458="nulová",J458,0)</f>
        <v>0</v>
      </c>
      <c r="BJ458" s="17" t="s">
        <v>83</v>
      </c>
      <c r="BK458" s="144">
        <f>ROUND(I458*H458,2)</f>
        <v>0</v>
      </c>
      <c r="BL458" s="17" t="s">
        <v>152</v>
      </c>
      <c r="BM458" s="143" t="s">
        <v>736</v>
      </c>
    </row>
    <row r="459" spans="2:65" s="12" customFormat="1" ht="11.25">
      <c r="B459" s="145"/>
      <c r="D459" s="146" t="s">
        <v>155</v>
      </c>
      <c r="E459" s="147" t="s">
        <v>1</v>
      </c>
      <c r="F459" s="148" t="s">
        <v>737</v>
      </c>
      <c r="H459" s="149">
        <v>2.5</v>
      </c>
      <c r="I459" s="150"/>
      <c r="L459" s="145"/>
      <c r="M459" s="151"/>
      <c r="T459" s="152"/>
      <c r="AT459" s="147" t="s">
        <v>155</v>
      </c>
      <c r="AU459" s="147" t="s">
        <v>153</v>
      </c>
      <c r="AV459" s="12" t="s">
        <v>85</v>
      </c>
      <c r="AW459" s="12" t="s">
        <v>30</v>
      </c>
      <c r="AX459" s="12" t="s">
        <v>83</v>
      </c>
      <c r="AY459" s="147" t="s">
        <v>143</v>
      </c>
    </row>
    <row r="460" spans="2:65" s="11" customFormat="1" ht="20.85" customHeight="1">
      <c r="B460" s="120"/>
      <c r="D460" s="121" t="s">
        <v>74</v>
      </c>
      <c r="E460" s="130" t="s">
        <v>738</v>
      </c>
      <c r="F460" s="130" t="s">
        <v>739</v>
      </c>
      <c r="I460" s="123"/>
      <c r="J460" s="131">
        <f>BK460</f>
        <v>0</v>
      </c>
      <c r="L460" s="120"/>
      <c r="M460" s="125"/>
      <c r="P460" s="126">
        <f>SUM(P461:P478)</f>
        <v>0</v>
      </c>
      <c r="R460" s="126">
        <f>SUM(R461:R478)</f>
        <v>1E-3</v>
      </c>
      <c r="T460" s="127">
        <f>SUM(T461:T478)</f>
        <v>6.8990000000000009</v>
      </c>
      <c r="AR460" s="121" t="s">
        <v>83</v>
      </c>
      <c r="AT460" s="128" t="s">
        <v>74</v>
      </c>
      <c r="AU460" s="128" t="s">
        <v>85</v>
      </c>
      <c r="AY460" s="121" t="s">
        <v>143</v>
      </c>
      <c r="BK460" s="129">
        <f>SUM(BK461:BK478)</f>
        <v>0</v>
      </c>
    </row>
    <row r="461" spans="2:65" s="1" customFormat="1" ht="24.2" customHeight="1">
      <c r="B461" s="32"/>
      <c r="C461" s="132" t="s">
        <v>740</v>
      </c>
      <c r="D461" s="132" t="s">
        <v>147</v>
      </c>
      <c r="E461" s="133" t="s">
        <v>741</v>
      </c>
      <c r="F461" s="134" t="s">
        <v>742</v>
      </c>
      <c r="G461" s="135" t="s">
        <v>282</v>
      </c>
      <c r="H461" s="136">
        <v>1</v>
      </c>
      <c r="I461" s="137"/>
      <c r="J461" s="138">
        <f>ROUND(I461*H461,2)</f>
        <v>0</v>
      </c>
      <c r="K461" s="134" t="s">
        <v>151</v>
      </c>
      <c r="L461" s="32"/>
      <c r="M461" s="139" t="s">
        <v>1</v>
      </c>
      <c r="N461" s="140" t="s">
        <v>40</v>
      </c>
      <c r="P461" s="141">
        <f>O461*H461</f>
        <v>0</v>
      </c>
      <c r="Q461" s="141">
        <v>0</v>
      </c>
      <c r="R461" s="141">
        <f>Q461*H461</f>
        <v>0</v>
      </c>
      <c r="S461" s="141">
        <v>4.0000000000000001E-3</v>
      </c>
      <c r="T461" s="142">
        <f>S461*H461</f>
        <v>4.0000000000000001E-3</v>
      </c>
      <c r="AR461" s="143" t="s">
        <v>152</v>
      </c>
      <c r="AT461" s="143" t="s">
        <v>147</v>
      </c>
      <c r="AU461" s="143" t="s">
        <v>153</v>
      </c>
      <c r="AY461" s="17" t="s">
        <v>143</v>
      </c>
      <c r="BE461" s="144">
        <f>IF(N461="základní",J461,0)</f>
        <v>0</v>
      </c>
      <c r="BF461" s="144">
        <f>IF(N461="snížená",J461,0)</f>
        <v>0</v>
      </c>
      <c r="BG461" s="144">
        <f>IF(N461="zákl. přenesená",J461,0)</f>
        <v>0</v>
      </c>
      <c r="BH461" s="144">
        <f>IF(N461="sníž. přenesená",J461,0)</f>
        <v>0</v>
      </c>
      <c r="BI461" s="144">
        <f>IF(N461="nulová",J461,0)</f>
        <v>0</v>
      </c>
      <c r="BJ461" s="17" t="s">
        <v>83</v>
      </c>
      <c r="BK461" s="144">
        <f>ROUND(I461*H461,2)</f>
        <v>0</v>
      </c>
      <c r="BL461" s="17" t="s">
        <v>152</v>
      </c>
      <c r="BM461" s="143" t="s">
        <v>743</v>
      </c>
    </row>
    <row r="462" spans="2:65" s="12" customFormat="1" ht="11.25">
      <c r="B462" s="145"/>
      <c r="D462" s="146" t="s">
        <v>155</v>
      </c>
      <c r="E462" s="147" t="s">
        <v>1</v>
      </c>
      <c r="F462" s="148" t="s">
        <v>744</v>
      </c>
      <c r="H462" s="149">
        <v>1</v>
      </c>
      <c r="I462" s="150"/>
      <c r="L462" s="145"/>
      <c r="M462" s="151"/>
      <c r="T462" s="152"/>
      <c r="AT462" s="147" t="s">
        <v>155</v>
      </c>
      <c r="AU462" s="147" t="s">
        <v>153</v>
      </c>
      <c r="AV462" s="12" t="s">
        <v>85</v>
      </c>
      <c r="AW462" s="12" t="s">
        <v>30</v>
      </c>
      <c r="AX462" s="12" t="s">
        <v>83</v>
      </c>
      <c r="AY462" s="147" t="s">
        <v>143</v>
      </c>
    </row>
    <row r="463" spans="2:65" s="1" customFormat="1" ht="16.5" customHeight="1">
      <c r="B463" s="32"/>
      <c r="C463" s="132" t="s">
        <v>745</v>
      </c>
      <c r="D463" s="132" t="s">
        <v>147</v>
      </c>
      <c r="E463" s="133" t="s">
        <v>746</v>
      </c>
      <c r="F463" s="134" t="s">
        <v>747</v>
      </c>
      <c r="G463" s="135" t="s">
        <v>282</v>
      </c>
      <c r="H463" s="136">
        <v>1</v>
      </c>
      <c r="I463" s="137"/>
      <c r="J463" s="138">
        <f>ROUND(I463*H463,2)</f>
        <v>0</v>
      </c>
      <c r="K463" s="134" t="s">
        <v>1</v>
      </c>
      <c r="L463" s="32"/>
      <c r="M463" s="139" t="s">
        <v>1</v>
      </c>
      <c r="N463" s="140" t="s">
        <v>40</v>
      </c>
      <c r="P463" s="141">
        <f>O463*H463</f>
        <v>0</v>
      </c>
      <c r="Q463" s="141">
        <v>0</v>
      </c>
      <c r="R463" s="141">
        <f>Q463*H463</f>
        <v>0</v>
      </c>
      <c r="S463" s="141">
        <v>0</v>
      </c>
      <c r="T463" s="142">
        <f>S463*H463</f>
        <v>0</v>
      </c>
      <c r="AR463" s="143" t="s">
        <v>152</v>
      </c>
      <c r="AT463" s="143" t="s">
        <v>147</v>
      </c>
      <c r="AU463" s="143" t="s">
        <v>153</v>
      </c>
      <c r="AY463" s="17" t="s">
        <v>143</v>
      </c>
      <c r="BE463" s="144">
        <f>IF(N463="základní",J463,0)</f>
        <v>0</v>
      </c>
      <c r="BF463" s="144">
        <f>IF(N463="snížená",J463,0)</f>
        <v>0</v>
      </c>
      <c r="BG463" s="144">
        <f>IF(N463="zákl. přenesená",J463,0)</f>
        <v>0</v>
      </c>
      <c r="BH463" s="144">
        <f>IF(N463="sníž. přenesená",J463,0)</f>
        <v>0</v>
      </c>
      <c r="BI463" s="144">
        <f>IF(N463="nulová",J463,0)</f>
        <v>0</v>
      </c>
      <c r="BJ463" s="17" t="s">
        <v>83</v>
      </c>
      <c r="BK463" s="144">
        <f>ROUND(I463*H463,2)</f>
        <v>0</v>
      </c>
      <c r="BL463" s="17" t="s">
        <v>152</v>
      </c>
      <c r="BM463" s="143" t="s">
        <v>748</v>
      </c>
    </row>
    <row r="464" spans="2:65" s="12" customFormat="1" ht="11.25">
      <c r="B464" s="145"/>
      <c r="D464" s="146" t="s">
        <v>155</v>
      </c>
      <c r="E464" s="147" t="s">
        <v>1</v>
      </c>
      <c r="F464" s="148" t="s">
        <v>749</v>
      </c>
      <c r="H464" s="149">
        <v>1</v>
      </c>
      <c r="I464" s="150"/>
      <c r="L464" s="145"/>
      <c r="M464" s="151"/>
      <c r="T464" s="152"/>
      <c r="AT464" s="147" t="s">
        <v>155</v>
      </c>
      <c r="AU464" s="147" t="s">
        <v>153</v>
      </c>
      <c r="AV464" s="12" t="s">
        <v>85</v>
      </c>
      <c r="AW464" s="12" t="s">
        <v>30</v>
      </c>
      <c r="AX464" s="12" t="s">
        <v>83</v>
      </c>
      <c r="AY464" s="147" t="s">
        <v>143</v>
      </c>
    </row>
    <row r="465" spans="2:65" s="1" customFormat="1" ht="16.5" customHeight="1">
      <c r="B465" s="32"/>
      <c r="C465" s="132" t="s">
        <v>750</v>
      </c>
      <c r="D465" s="132" t="s">
        <v>147</v>
      </c>
      <c r="E465" s="133" t="s">
        <v>751</v>
      </c>
      <c r="F465" s="134" t="s">
        <v>752</v>
      </c>
      <c r="G465" s="135" t="s">
        <v>282</v>
      </c>
      <c r="H465" s="136">
        <v>1</v>
      </c>
      <c r="I465" s="137"/>
      <c r="J465" s="138">
        <f>ROUND(I465*H465,2)</f>
        <v>0</v>
      </c>
      <c r="K465" s="134" t="s">
        <v>1</v>
      </c>
      <c r="L465" s="32"/>
      <c r="M465" s="139" t="s">
        <v>1</v>
      </c>
      <c r="N465" s="140" t="s">
        <v>40</v>
      </c>
      <c r="P465" s="141">
        <f>O465*H465</f>
        <v>0</v>
      </c>
      <c r="Q465" s="141">
        <v>1E-3</v>
      </c>
      <c r="R465" s="141">
        <f>Q465*H465</f>
        <v>1E-3</v>
      </c>
      <c r="S465" s="141">
        <v>0</v>
      </c>
      <c r="T465" s="142">
        <f>S465*H465</f>
        <v>0</v>
      </c>
      <c r="AR465" s="143" t="s">
        <v>152</v>
      </c>
      <c r="AT465" s="143" t="s">
        <v>147</v>
      </c>
      <c r="AU465" s="143" t="s">
        <v>153</v>
      </c>
      <c r="AY465" s="17" t="s">
        <v>143</v>
      </c>
      <c r="BE465" s="144">
        <f>IF(N465="základní",J465,0)</f>
        <v>0</v>
      </c>
      <c r="BF465" s="144">
        <f>IF(N465="snížená",J465,0)</f>
        <v>0</v>
      </c>
      <c r="BG465" s="144">
        <f>IF(N465="zákl. přenesená",J465,0)</f>
        <v>0</v>
      </c>
      <c r="BH465" s="144">
        <f>IF(N465="sníž. přenesená",J465,0)</f>
        <v>0</v>
      </c>
      <c r="BI465" s="144">
        <f>IF(N465="nulová",J465,0)</f>
        <v>0</v>
      </c>
      <c r="BJ465" s="17" t="s">
        <v>83</v>
      </c>
      <c r="BK465" s="144">
        <f>ROUND(I465*H465,2)</f>
        <v>0</v>
      </c>
      <c r="BL465" s="17" t="s">
        <v>152</v>
      </c>
      <c r="BM465" s="143" t="s">
        <v>753</v>
      </c>
    </row>
    <row r="466" spans="2:65" s="12" customFormat="1" ht="11.25">
      <c r="B466" s="145"/>
      <c r="D466" s="146" t="s">
        <v>155</v>
      </c>
      <c r="E466" s="147" t="s">
        <v>1</v>
      </c>
      <c r="F466" s="148" t="s">
        <v>754</v>
      </c>
      <c r="H466" s="149">
        <v>1</v>
      </c>
      <c r="I466" s="150"/>
      <c r="L466" s="145"/>
      <c r="M466" s="151"/>
      <c r="T466" s="152"/>
      <c r="AT466" s="147" t="s">
        <v>155</v>
      </c>
      <c r="AU466" s="147" t="s">
        <v>153</v>
      </c>
      <c r="AV466" s="12" t="s">
        <v>85</v>
      </c>
      <c r="AW466" s="12" t="s">
        <v>30</v>
      </c>
      <c r="AX466" s="12" t="s">
        <v>83</v>
      </c>
      <c r="AY466" s="147" t="s">
        <v>143</v>
      </c>
    </row>
    <row r="467" spans="2:65" s="1" customFormat="1" ht="16.5" customHeight="1">
      <c r="B467" s="32"/>
      <c r="C467" s="132" t="s">
        <v>755</v>
      </c>
      <c r="D467" s="132" t="s">
        <v>147</v>
      </c>
      <c r="E467" s="133" t="s">
        <v>756</v>
      </c>
      <c r="F467" s="134" t="s">
        <v>757</v>
      </c>
      <c r="G467" s="135" t="s">
        <v>167</v>
      </c>
      <c r="H467" s="136">
        <v>2.2400000000000002</v>
      </c>
      <c r="I467" s="137"/>
      <c r="J467" s="138">
        <f>ROUND(I467*H467,2)</f>
        <v>0</v>
      </c>
      <c r="K467" s="134" t="s">
        <v>151</v>
      </c>
      <c r="L467" s="32"/>
      <c r="M467" s="139" t="s">
        <v>1</v>
      </c>
      <c r="N467" s="140" t="s">
        <v>40</v>
      </c>
      <c r="P467" s="141">
        <f>O467*H467</f>
        <v>0</v>
      </c>
      <c r="Q467" s="141">
        <v>0</v>
      </c>
      <c r="R467" s="141">
        <f>Q467*H467</f>
        <v>0</v>
      </c>
      <c r="S467" s="141">
        <v>2</v>
      </c>
      <c r="T467" s="142">
        <f>S467*H467</f>
        <v>4.4800000000000004</v>
      </c>
      <c r="AR467" s="143" t="s">
        <v>152</v>
      </c>
      <c r="AT467" s="143" t="s">
        <v>147</v>
      </c>
      <c r="AU467" s="143" t="s">
        <v>153</v>
      </c>
      <c r="AY467" s="17" t="s">
        <v>143</v>
      </c>
      <c r="BE467" s="144">
        <f>IF(N467="základní",J467,0)</f>
        <v>0</v>
      </c>
      <c r="BF467" s="144">
        <f>IF(N467="snížená",J467,0)</f>
        <v>0</v>
      </c>
      <c r="BG467" s="144">
        <f>IF(N467="zákl. přenesená",J467,0)</f>
        <v>0</v>
      </c>
      <c r="BH467" s="144">
        <f>IF(N467="sníž. přenesená",J467,0)</f>
        <v>0</v>
      </c>
      <c r="BI467" s="144">
        <f>IF(N467="nulová",J467,0)</f>
        <v>0</v>
      </c>
      <c r="BJ467" s="17" t="s">
        <v>83</v>
      </c>
      <c r="BK467" s="144">
        <f>ROUND(I467*H467,2)</f>
        <v>0</v>
      </c>
      <c r="BL467" s="17" t="s">
        <v>152</v>
      </c>
      <c r="BM467" s="143" t="s">
        <v>758</v>
      </c>
    </row>
    <row r="468" spans="2:65" s="12" customFormat="1" ht="11.25">
      <c r="B468" s="145"/>
      <c r="D468" s="146" t="s">
        <v>155</v>
      </c>
      <c r="E468" s="147" t="s">
        <v>1</v>
      </c>
      <c r="F468" s="148" t="s">
        <v>759</v>
      </c>
      <c r="H468" s="149">
        <v>2.2400000000000002</v>
      </c>
      <c r="I468" s="150"/>
      <c r="L468" s="145"/>
      <c r="M468" s="151"/>
      <c r="T468" s="152"/>
      <c r="AT468" s="147" t="s">
        <v>155</v>
      </c>
      <c r="AU468" s="147" t="s">
        <v>153</v>
      </c>
      <c r="AV468" s="12" t="s">
        <v>85</v>
      </c>
      <c r="AW468" s="12" t="s">
        <v>30</v>
      </c>
      <c r="AX468" s="12" t="s">
        <v>83</v>
      </c>
      <c r="AY468" s="147" t="s">
        <v>143</v>
      </c>
    </row>
    <row r="469" spans="2:65" s="1" customFormat="1" ht="24.2" customHeight="1">
      <c r="B469" s="32"/>
      <c r="C469" s="132" t="s">
        <v>760</v>
      </c>
      <c r="D469" s="132" t="s">
        <v>147</v>
      </c>
      <c r="E469" s="133" t="s">
        <v>761</v>
      </c>
      <c r="F469" s="134" t="s">
        <v>762</v>
      </c>
      <c r="G469" s="135" t="s">
        <v>167</v>
      </c>
      <c r="H469" s="136">
        <v>0.56000000000000005</v>
      </c>
      <c r="I469" s="137"/>
      <c r="J469" s="138">
        <f>ROUND(I469*H469,2)</f>
        <v>0</v>
      </c>
      <c r="K469" s="134" t="s">
        <v>151</v>
      </c>
      <c r="L469" s="32"/>
      <c r="M469" s="139" t="s">
        <v>1</v>
      </c>
      <c r="N469" s="140" t="s">
        <v>40</v>
      </c>
      <c r="P469" s="141">
        <f>O469*H469</f>
        <v>0</v>
      </c>
      <c r="Q469" s="141">
        <v>0</v>
      </c>
      <c r="R469" s="141">
        <f>Q469*H469</f>
        <v>0</v>
      </c>
      <c r="S469" s="141">
        <v>2.2000000000000002</v>
      </c>
      <c r="T469" s="142">
        <f>S469*H469</f>
        <v>1.2320000000000002</v>
      </c>
      <c r="AR469" s="143" t="s">
        <v>152</v>
      </c>
      <c r="AT469" s="143" t="s">
        <v>147</v>
      </c>
      <c r="AU469" s="143" t="s">
        <v>153</v>
      </c>
      <c r="AY469" s="17" t="s">
        <v>143</v>
      </c>
      <c r="BE469" s="144">
        <f>IF(N469="základní",J469,0)</f>
        <v>0</v>
      </c>
      <c r="BF469" s="144">
        <f>IF(N469="snížená",J469,0)</f>
        <v>0</v>
      </c>
      <c r="BG469" s="144">
        <f>IF(N469="zákl. přenesená",J469,0)</f>
        <v>0</v>
      </c>
      <c r="BH469" s="144">
        <f>IF(N469="sníž. přenesená",J469,0)</f>
        <v>0</v>
      </c>
      <c r="BI469" s="144">
        <f>IF(N469="nulová",J469,0)</f>
        <v>0</v>
      </c>
      <c r="BJ469" s="17" t="s">
        <v>83</v>
      </c>
      <c r="BK469" s="144">
        <f>ROUND(I469*H469,2)</f>
        <v>0</v>
      </c>
      <c r="BL469" s="17" t="s">
        <v>152</v>
      </c>
      <c r="BM469" s="143" t="s">
        <v>763</v>
      </c>
    </row>
    <row r="470" spans="2:65" s="12" customFormat="1" ht="11.25">
      <c r="B470" s="145"/>
      <c r="D470" s="146" t="s">
        <v>155</v>
      </c>
      <c r="E470" s="147" t="s">
        <v>1</v>
      </c>
      <c r="F470" s="148" t="s">
        <v>764</v>
      </c>
      <c r="H470" s="149">
        <v>0.56000000000000005</v>
      </c>
      <c r="I470" s="150"/>
      <c r="L470" s="145"/>
      <c r="M470" s="151"/>
      <c r="T470" s="152"/>
      <c r="AT470" s="147" t="s">
        <v>155</v>
      </c>
      <c r="AU470" s="147" t="s">
        <v>153</v>
      </c>
      <c r="AV470" s="12" t="s">
        <v>85</v>
      </c>
      <c r="AW470" s="12" t="s">
        <v>30</v>
      </c>
      <c r="AX470" s="12" t="s">
        <v>83</v>
      </c>
      <c r="AY470" s="147" t="s">
        <v>143</v>
      </c>
    </row>
    <row r="471" spans="2:65" s="1" customFormat="1" ht="24.2" customHeight="1">
      <c r="B471" s="32"/>
      <c r="C471" s="132" t="s">
        <v>765</v>
      </c>
      <c r="D471" s="132" t="s">
        <v>147</v>
      </c>
      <c r="E471" s="133" t="s">
        <v>766</v>
      </c>
      <c r="F471" s="134" t="s">
        <v>767</v>
      </c>
      <c r="G471" s="135" t="s">
        <v>282</v>
      </c>
      <c r="H471" s="136">
        <v>2</v>
      </c>
      <c r="I471" s="137"/>
      <c r="J471" s="138">
        <f>ROUND(I471*H471,2)</f>
        <v>0</v>
      </c>
      <c r="K471" s="134" t="s">
        <v>151</v>
      </c>
      <c r="L471" s="32"/>
      <c r="M471" s="139" t="s">
        <v>1</v>
      </c>
      <c r="N471" s="140" t="s">
        <v>40</v>
      </c>
      <c r="P471" s="141">
        <f>O471*H471</f>
        <v>0</v>
      </c>
      <c r="Q471" s="141">
        <v>0</v>
      </c>
      <c r="R471" s="141">
        <f>Q471*H471</f>
        <v>0</v>
      </c>
      <c r="S471" s="141">
        <v>0.16800000000000001</v>
      </c>
      <c r="T471" s="142">
        <f>S471*H471</f>
        <v>0.33600000000000002</v>
      </c>
      <c r="AR471" s="143" t="s">
        <v>152</v>
      </c>
      <c r="AT471" s="143" t="s">
        <v>147</v>
      </c>
      <c r="AU471" s="143" t="s">
        <v>153</v>
      </c>
      <c r="AY471" s="17" t="s">
        <v>143</v>
      </c>
      <c r="BE471" s="144">
        <f>IF(N471="základní",J471,0)</f>
        <v>0</v>
      </c>
      <c r="BF471" s="144">
        <f>IF(N471="snížená",J471,0)</f>
        <v>0</v>
      </c>
      <c r="BG471" s="144">
        <f>IF(N471="zákl. přenesená",J471,0)</f>
        <v>0</v>
      </c>
      <c r="BH471" s="144">
        <f>IF(N471="sníž. přenesená",J471,0)</f>
        <v>0</v>
      </c>
      <c r="BI471" s="144">
        <f>IF(N471="nulová",J471,0)</f>
        <v>0</v>
      </c>
      <c r="BJ471" s="17" t="s">
        <v>83</v>
      </c>
      <c r="BK471" s="144">
        <f>ROUND(I471*H471,2)</f>
        <v>0</v>
      </c>
      <c r="BL471" s="17" t="s">
        <v>152</v>
      </c>
      <c r="BM471" s="143" t="s">
        <v>768</v>
      </c>
    </row>
    <row r="472" spans="2:65" s="12" customFormat="1" ht="11.25">
      <c r="B472" s="145"/>
      <c r="D472" s="146" t="s">
        <v>155</v>
      </c>
      <c r="E472" s="147" t="s">
        <v>1</v>
      </c>
      <c r="F472" s="148" t="s">
        <v>769</v>
      </c>
      <c r="H472" s="149">
        <v>2</v>
      </c>
      <c r="I472" s="150"/>
      <c r="L472" s="145"/>
      <c r="M472" s="151"/>
      <c r="T472" s="152"/>
      <c r="AT472" s="147" t="s">
        <v>155</v>
      </c>
      <c r="AU472" s="147" t="s">
        <v>153</v>
      </c>
      <c r="AV472" s="12" t="s">
        <v>85</v>
      </c>
      <c r="AW472" s="12" t="s">
        <v>30</v>
      </c>
      <c r="AX472" s="12" t="s">
        <v>83</v>
      </c>
      <c r="AY472" s="147" t="s">
        <v>143</v>
      </c>
    </row>
    <row r="473" spans="2:65" s="1" customFormat="1" ht="16.5" customHeight="1">
      <c r="B473" s="32"/>
      <c r="C473" s="132" t="s">
        <v>770</v>
      </c>
      <c r="D473" s="132" t="s">
        <v>147</v>
      </c>
      <c r="E473" s="133" t="s">
        <v>771</v>
      </c>
      <c r="F473" s="134" t="s">
        <v>772</v>
      </c>
      <c r="G473" s="135" t="s">
        <v>282</v>
      </c>
      <c r="H473" s="136">
        <v>1</v>
      </c>
      <c r="I473" s="137"/>
      <c r="J473" s="138">
        <f>ROUND(I473*H473,2)</f>
        <v>0</v>
      </c>
      <c r="K473" s="134" t="s">
        <v>151</v>
      </c>
      <c r="L473" s="32"/>
      <c r="M473" s="139" t="s">
        <v>1</v>
      </c>
      <c r="N473" s="140" t="s">
        <v>40</v>
      </c>
      <c r="P473" s="141">
        <f>O473*H473</f>
        <v>0</v>
      </c>
      <c r="Q473" s="141">
        <v>0</v>
      </c>
      <c r="R473" s="141">
        <f>Q473*H473</f>
        <v>0</v>
      </c>
      <c r="S473" s="141">
        <v>0.192</v>
      </c>
      <c r="T473" s="142">
        <f>S473*H473</f>
        <v>0.192</v>
      </c>
      <c r="AR473" s="143" t="s">
        <v>152</v>
      </c>
      <c r="AT473" s="143" t="s">
        <v>147</v>
      </c>
      <c r="AU473" s="143" t="s">
        <v>153</v>
      </c>
      <c r="AY473" s="17" t="s">
        <v>143</v>
      </c>
      <c r="BE473" s="144">
        <f>IF(N473="základní",J473,0)</f>
        <v>0</v>
      </c>
      <c r="BF473" s="144">
        <f>IF(N473="snížená",J473,0)</f>
        <v>0</v>
      </c>
      <c r="BG473" s="144">
        <f>IF(N473="zákl. přenesená",J473,0)</f>
        <v>0</v>
      </c>
      <c r="BH473" s="144">
        <f>IF(N473="sníž. přenesená",J473,0)</f>
        <v>0</v>
      </c>
      <c r="BI473" s="144">
        <f>IF(N473="nulová",J473,0)</f>
        <v>0</v>
      </c>
      <c r="BJ473" s="17" t="s">
        <v>83</v>
      </c>
      <c r="BK473" s="144">
        <f>ROUND(I473*H473,2)</f>
        <v>0</v>
      </c>
      <c r="BL473" s="17" t="s">
        <v>152</v>
      </c>
      <c r="BM473" s="143" t="s">
        <v>773</v>
      </c>
    </row>
    <row r="474" spans="2:65" s="12" customFormat="1" ht="11.25">
      <c r="B474" s="145"/>
      <c r="D474" s="146" t="s">
        <v>155</v>
      </c>
      <c r="E474" s="147" t="s">
        <v>1</v>
      </c>
      <c r="F474" s="148" t="s">
        <v>774</v>
      </c>
      <c r="H474" s="149">
        <v>1</v>
      </c>
      <c r="I474" s="150"/>
      <c r="L474" s="145"/>
      <c r="M474" s="151"/>
      <c r="T474" s="152"/>
      <c r="AT474" s="147" t="s">
        <v>155</v>
      </c>
      <c r="AU474" s="147" t="s">
        <v>153</v>
      </c>
      <c r="AV474" s="12" t="s">
        <v>85</v>
      </c>
      <c r="AW474" s="12" t="s">
        <v>30</v>
      </c>
      <c r="AX474" s="12" t="s">
        <v>83</v>
      </c>
      <c r="AY474" s="147" t="s">
        <v>143</v>
      </c>
    </row>
    <row r="475" spans="2:65" s="1" customFormat="1" ht="24.2" customHeight="1">
      <c r="B475" s="32"/>
      <c r="C475" s="132" t="s">
        <v>775</v>
      </c>
      <c r="D475" s="132" t="s">
        <v>147</v>
      </c>
      <c r="E475" s="133" t="s">
        <v>776</v>
      </c>
      <c r="F475" s="134" t="s">
        <v>777</v>
      </c>
      <c r="G475" s="135" t="s">
        <v>282</v>
      </c>
      <c r="H475" s="136">
        <v>1</v>
      </c>
      <c r="I475" s="137"/>
      <c r="J475" s="138">
        <f>ROUND(I475*H475,2)</f>
        <v>0</v>
      </c>
      <c r="K475" s="134" t="s">
        <v>151</v>
      </c>
      <c r="L475" s="32"/>
      <c r="M475" s="139" t="s">
        <v>1</v>
      </c>
      <c r="N475" s="140" t="s">
        <v>40</v>
      </c>
      <c r="P475" s="141">
        <f>O475*H475</f>
        <v>0</v>
      </c>
      <c r="Q475" s="141">
        <v>0</v>
      </c>
      <c r="R475" s="141">
        <f>Q475*H475</f>
        <v>0</v>
      </c>
      <c r="S475" s="141">
        <v>0.16500000000000001</v>
      </c>
      <c r="T475" s="142">
        <f>S475*H475</f>
        <v>0.16500000000000001</v>
      </c>
      <c r="AR475" s="143" t="s">
        <v>152</v>
      </c>
      <c r="AT475" s="143" t="s">
        <v>147</v>
      </c>
      <c r="AU475" s="143" t="s">
        <v>153</v>
      </c>
      <c r="AY475" s="17" t="s">
        <v>143</v>
      </c>
      <c r="BE475" s="144">
        <f>IF(N475="základní",J475,0)</f>
        <v>0</v>
      </c>
      <c r="BF475" s="144">
        <f>IF(N475="snížená",J475,0)</f>
        <v>0</v>
      </c>
      <c r="BG475" s="144">
        <f>IF(N475="zákl. přenesená",J475,0)</f>
        <v>0</v>
      </c>
      <c r="BH475" s="144">
        <f>IF(N475="sníž. přenesená",J475,0)</f>
        <v>0</v>
      </c>
      <c r="BI475" s="144">
        <f>IF(N475="nulová",J475,0)</f>
        <v>0</v>
      </c>
      <c r="BJ475" s="17" t="s">
        <v>83</v>
      </c>
      <c r="BK475" s="144">
        <f>ROUND(I475*H475,2)</f>
        <v>0</v>
      </c>
      <c r="BL475" s="17" t="s">
        <v>152</v>
      </c>
      <c r="BM475" s="143" t="s">
        <v>778</v>
      </c>
    </row>
    <row r="476" spans="2:65" s="12" customFormat="1" ht="11.25">
      <c r="B476" s="145"/>
      <c r="D476" s="146" t="s">
        <v>155</v>
      </c>
      <c r="E476" s="147" t="s">
        <v>1</v>
      </c>
      <c r="F476" s="148" t="s">
        <v>774</v>
      </c>
      <c r="H476" s="149">
        <v>1</v>
      </c>
      <c r="I476" s="150"/>
      <c r="L476" s="145"/>
      <c r="M476" s="151"/>
      <c r="T476" s="152"/>
      <c r="AT476" s="147" t="s">
        <v>155</v>
      </c>
      <c r="AU476" s="147" t="s">
        <v>153</v>
      </c>
      <c r="AV476" s="12" t="s">
        <v>85</v>
      </c>
      <c r="AW476" s="12" t="s">
        <v>30</v>
      </c>
      <c r="AX476" s="12" t="s">
        <v>83</v>
      </c>
      <c r="AY476" s="147" t="s">
        <v>143</v>
      </c>
    </row>
    <row r="477" spans="2:65" s="1" customFormat="1" ht="24.2" customHeight="1">
      <c r="B477" s="32"/>
      <c r="C477" s="132" t="s">
        <v>779</v>
      </c>
      <c r="D477" s="132" t="s">
        <v>147</v>
      </c>
      <c r="E477" s="133" t="s">
        <v>780</v>
      </c>
      <c r="F477" s="134" t="s">
        <v>781</v>
      </c>
      <c r="G477" s="135" t="s">
        <v>390</v>
      </c>
      <c r="H477" s="136">
        <v>7</v>
      </c>
      <c r="I477" s="137"/>
      <c r="J477" s="138">
        <f>ROUND(I477*H477,2)</f>
        <v>0</v>
      </c>
      <c r="K477" s="134" t="s">
        <v>151</v>
      </c>
      <c r="L477" s="32"/>
      <c r="M477" s="139" t="s">
        <v>1</v>
      </c>
      <c r="N477" s="140" t="s">
        <v>40</v>
      </c>
      <c r="P477" s="141">
        <f>O477*H477</f>
        <v>0</v>
      </c>
      <c r="Q477" s="141">
        <v>0</v>
      </c>
      <c r="R477" s="141">
        <f>Q477*H477</f>
        <v>0</v>
      </c>
      <c r="S477" s="141">
        <v>7.0000000000000007E-2</v>
      </c>
      <c r="T477" s="142">
        <f>S477*H477</f>
        <v>0.49000000000000005</v>
      </c>
      <c r="AR477" s="143" t="s">
        <v>152</v>
      </c>
      <c r="AT477" s="143" t="s">
        <v>147</v>
      </c>
      <c r="AU477" s="143" t="s">
        <v>153</v>
      </c>
      <c r="AY477" s="17" t="s">
        <v>143</v>
      </c>
      <c r="BE477" s="144">
        <f>IF(N477="základní",J477,0)</f>
        <v>0</v>
      </c>
      <c r="BF477" s="144">
        <f>IF(N477="snížená",J477,0)</f>
        <v>0</v>
      </c>
      <c r="BG477" s="144">
        <f>IF(N477="zákl. přenesená",J477,0)</f>
        <v>0</v>
      </c>
      <c r="BH477" s="144">
        <f>IF(N477="sníž. přenesená",J477,0)</f>
        <v>0</v>
      </c>
      <c r="BI477" s="144">
        <f>IF(N477="nulová",J477,0)</f>
        <v>0</v>
      </c>
      <c r="BJ477" s="17" t="s">
        <v>83</v>
      </c>
      <c r="BK477" s="144">
        <f>ROUND(I477*H477,2)</f>
        <v>0</v>
      </c>
      <c r="BL477" s="17" t="s">
        <v>152</v>
      </c>
      <c r="BM477" s="143" t="s">
        <v>782</v>
      </c>
    </row>
    <row r="478" spans="2:65" s="12" customFormat="1" ht="22.5">
      <c r="B478" s="145"/>
      <c r="D478" s="146" t="s">
        <v>155</v>
      </c>
      <c r="E478" s="147" t="s">
        <v>1</v>
      </c>
      <c r="F478" s="148" t="s">
        <v>783</v>
      </c>
      <c r="H478" s="149">
        <v>7</v>
      </c>
      <c r="I478" s="150"/>
      <c r="L478" s="145"/>
      <c r="M478" s="151"/>
      <c r="T478" s="152"/>
      <c r="AT478" s="147" t="s">
        <v>155</v>
      </c>
      <c r="AU478" s="147" t="s">
        <v>153</v>
      </c>
      <c r="AV478" s="12" t="s">
        <v>85</v>
      </c>
      <c r="AW478" s="12" t="s">
        <v>30</v>
      </c>
      <c r="AX478" s="12" t="s">
        <v>83</v>
      </c>
      <c r="AY478" s="147" t="s">
        <v>143</v>
      </c>
    </row>
    <row r="479" spans="2:65" s="11" customFormat="1" ht="20.85" customHeight="1">
      <c r="B479" s="120"/>
      <c r="D479" s="121" t="s">
        <v>74</v>
      </c>
      <c r="E479" s="130" t="s">
        <v>784</v>
      </c>
      <c r="F479" s="130" t="s">
        <v>785</v>
      </c>
      <c r="I479" s="123"/>
      <c r="J479" s="131">
        <f>BK479</f>
        <v>0</v>
      </c>
      <c r="L479" s="120"/>
      <c r="M479" s="125"/>
      <c r="P479" s="126">
        <f>SUM(P480:P485)</f>
        <v>0</v>
      </c>
      <c r="R479" s="126">
        <f>SUM(R480:R485)</f>
        <v>2.7989999999999998E-2</v>
      </c>
      <c r="T479" s="127">
        <f>SUM(T480:T485)</f>
        <v>0</v>
      </c>
      <c r="AR479" s="121" t="s">
        <v>83</v>
      </c>
      <c r="AT479" s="128" t="s">
        <v>74</v>
      </c>
      <c r="AU479" s="128" t="s">
        <v>85</v>
      </c>
      <c r="AY479" s="121" t="s">
        <v>143</v>
      </c>
      <c r="BK479" s="129">
        <f>SUM(BK480:BK485)</f>
        <v>0</v>
      </c>
    </row>
    <row r="480" spans="2:65" s="1" customFormat="1" ht="16.5" customHeight="1">
      <c r="B480" s="32"/>
      <c r="C480" s="132" t="s">
        <v>786</v>
      </c>
      <c r="D480" s="132" t="s">
        <v>147</v>
      </c>
      <c r="E480" s="133" t="s">
        <v>787</v>
      </c>
      <c r="F480" s="134" t="s">
        <v>788</v>
      </c>
      <c r="G480" s="135" t="s">
        <v>150</v>
      </c>
      <c r="H480" s="136">
        <v>10</v>
      </c>
      <c r="I480" s="137"/>
      <c r="J480" s="138">
        <f>ROUND(I480*H480,2)</f>
        <v>0</v>
      </c>
      <c r="K480" s="134" t="s">
        <v>151</v>
      </c>
      <c r="L480" s="32"/>
      <c r="M480" s="139" t="s">
        <v>1</v>
      </c>
      <c r="N480" s="140" t="s">
        <v>40</v>
      </c>
      <c r="P480" s="141">
        <f>O480*H480</f>
        <v>0</v>
      </c>
      <c r="Q480" s="141">
        <v>1.0000000000000001E-5</v>
      </c>
      <c r="R480" s="141">
        <f>Q480*H480</f>
        <v>1E-4</v>
      </c>
      <c r="S480" s="141">
        <v>0</v>
      </c>
      <c r="T480" s="142">
        <f>S480*H480</f>
        <v>0</v>
      </c>
      <c r="AR480" s="143" t="s">
        <v>152</v>
      </c>
      <c r="AT480" s="143" t="s">
        <v>147</v>
      </c>
      <c r="AU480" s="143" t="s">
        <v>153</v>
      </c>
      <c r="AY480" s="17" t="s">
        <v>143</v>
      </c>
      <c r="BE480" s="144">
        <f>IF(N480="základní",J480,0)</f>
        <v>0</v>
      </c>
      <c r="BF480" s="144">
        <f>IF(N480="snížená",J480,0)</f>
        <v>0</v>
      </c>
      <c r="BG480" s="144">
        <f>IF(N480="zákl. přenesená",J480,0)</f>
        <v>0</v>
      </c>
      <c r="BH480" s="144">
        <f>IF(N480="sníž. přenesená",J480,0)</f>
        <v>0</v>
      </c>
      <c r="BI480" s="144">
        <f>IF(N480="nulová",J480,0)</f>
        <v>0</v>
      </c>
      <c r="BJ480" s="17" t="s">
        <v>83</v>
      </c>
      <c r="BK480" s="144">
        <f>ROUND(I480*H480,2)</f>
        <v>0</v>
      </c>
      <c r="BL480" s="17" t="s">
        <v>152</v>
      </c>
      <c r="BM480" s="143" t="s">
        <v>789</v>
      </c>
    </row>
    <row r="481" spans="2:65" s="12" customFormat="1" ht="11.25">
      <c r="B481" s="145"/>
      <c r="D481" s="146" t="s">
        <v>155</v>
      </c>
      <c r="E481" s="147" t="s">
        <v>1</v>
      </c>
      <c r="F481" s="148" t="s">
        <v>790</v>
      </c>
      <c r="H481" s="149">
        <v>10</v>
      </c>
      <c r="I481" s="150"/>
      <c r="L481" s="145"/>
      <c r="M481" s="151"/>
      <c r="T481" s="152"/>
      <c r="AT481" s="147" t="s">
        <v>155</v>
      </c>
      <c r="AU481" s="147" t="s">
        <v>153</v>
      </c>
      <c r="AV481" s="12" t="s">
        <v>85</v>
      </c>
      <c r="AW481" s="12" t="s">
        <v>30</v>
      </c>
      <c r="AX481" s="12" t="s">
        <v>83</v>
      </c>
      <c r="AY481" s="147" t="s">
        <v>143</v>
      </c>
    </row>
    <row r="482" spans="2:65" s="1" customFormat="1" ht="24.2" customHeight="1">
      <c r="B482" s="32"/>
      <c r="C482" s="132" t="s">
        <v>791</v>
      </c>
      <c r="D482" s="132" t="s">
        <v>147</v>
      </c>
      <c r="E482" s="133" t="s">
        <v>792</v>
      </c>
      <c r="F482" s="134" t="s">
        <v>793</v>
      </c>
      <c r="G482" s="135" t="s">
        <v>150</v>
      </c>
      <c r="H482" s="136">
        <v>10</v>
      </c>
      <c r="I482" s="137"/>
      <c r="J482" s="138">
        <f>ROUND(I482*H482,2)</f>
        <v>0</v>
      </c>
      <c r="K482" s="134" t="s">
        <v>151</v>
      </c>
      <c r="L482" s="32"/>
      <c r="M482" s="139" t="s">
        <v>1</v>
      </c>
      <c r="N482" s="140" t="s">
        <v>40</v>
      </c>
      <c r="P482" s="141">
        <f>O482*H482</f>
        <v>0</v>
      </c>
      <c r="Q482" s="141">
        <v>2.5999999999999999E-3</v>
      </c>
      <c r="R482" s="141">
        <f>Q482*H482</f>
        <v>2.5999999999999999E-2</v>
      </c>
      <c r="S482" s="141">
        <v>0</v>
      </c>
      <c r="T482" s="142">
        <f>S482*H482</f>
        <v>0</v>
      </c>
      <c r="AR482" s="143" t="s">
        <v>152</v>
      </c>
      <c r="AT482" s="143" t="s">
        <v>147</v>
      </c>
      <c r="AU482" s="143" t="s">
        <v>153</v>
      </c>
      <c r="AY482" s="17" t="s">
        <v>143</v>
      </c>
      <c r="BE482" s="144">
        <f>IF(N482="základní",J482,0)</f>
        <v>0</v>
      </c>
      <c r="BF482" s="144">
        <f>IF(N482="snížená",J482,0)</f>
        <v>0</v>
      </c>
      <c r="BG482" s="144">
        <f>IF(N482="zákl. přenesená",J482,0)</f>
        <v>0</v>
      </c>
      <c r="BH482" s="144">
        <f>IF(N482="sníž. přenesená",J482,0)</f>
        <v>0</v>
      </c>
      <c r="BI482" s="144">
        <f>IF(N482="nulová",J482,0)</f>
        <v>0</v>
      </c>
      <c r="BJ482" s="17" t="s">
        <v>83</v>
      </c>
      <c r="BK482" s="144">
        <f>ROUND(I482*H482,2)</f>
        <v>0</v>
      </c>
      <c r="BL482" s="17" t="s">
        <v>152</v>
      </c>
      <c r="BM482" s="143" t="s">
        <v>794</v>
      </c>
    </row>
    <row r="483" spans="2:65" s="12" customFormat="1" ht="11.25">
      <c r="B483" s="145"/>
      <c r="D483" s="146" t="s">
        <v>155</v>
      </c>
      <c r="E483" s="147" t="s">
        <v>1</v>
      </c>
      <c r="F483" s="148" t="s">
        <v>795</v>
      </c>
      <c r="H483" s="149">
        <v>10</v>
      </c>
      <c r="I483" s="150"/>
      <c r="L483" s="145"/>
      <c r="M483" s="151"/>
      <c r="T483" s="152"/>
      <c r="AT483" s="147" t="s">
        <v>155</v>
      </c>
      <c r="AU483" s="147" t="s">
        <v>153</v>
      </c>
      <c r="AV483" s="12" t="s">
        <v>85</v>
      </c>
      <c r="AW483" s="12" t="s">
        <v>30</v>
      </c>
      <c r="AX483" s="12" t="s">
        <v>83</v>
      </c>
      <c r="AY483" s="147" t="s">
        <v>143</v>
      </c>
    </row>
    <row r="484" spans="2:65" s="1" customFormat="1" ht="24.2" customHeight="1">
      <c r="B484" s="32"/>
      <c r="C484" s="132" t="s">
        <v>796</v>
      </c>
      <c r="D484" s="132" t="s">
        <v>147</v>
      </c>
      <c r="E484" s="133" t="s">
        <v>797</v>
      </c>
      <c r="F484" s="134" t="s">
        <v>798</v>
      </c>
      <c r="G484" s="135" t="s">
        <v>390</v>
      </c>
      <c r="H484" s="136">
        <v>13.5</v>
      </c>
      <c r="I484" s="137"/>
      <c r="J484" s="138">
        <f>ROUND(I484*H484,2)</f>
        <v>0</v>
      </c>
      <c r="K484" s="134" t="s">
        <v>151</v>
      </c>
      <c r="L484" s="32"/>
      <c r="M484" s="139" t="s">
        <v>1</v>
      </c>
      <c r="N484" s="140" t="s">
        <v>40</v>
      </c>
      <c r="P484" s="141">
        <f>O484*H484</f>
        <v>0</v>
      </c>
      <c r="Q484" s="141">
        <v>1.3999999999999999E-4</v>
      </c>
      <c r="R484" s="141">
        <f>Q484*H484</f>
        <v>1.8899999999999998E-3</v>
      </c>
      <c r="S484" s="141">
        <v>0</v>
      </c>
      <c r="T484" s="142">
        <f>S484*H484</f>
        <v>0</v>
      </c>
      <c r="AR484" s="143" t="s">
        <v>152</v>
      </c>
      <c r="AT484" s="143" t="s">
        <v>147</v>
      </c>
      <c r="AU484" s="143" t="s">
        <v>153</v>
      </c>
      <c r="AY484" s="17" t="s">
        <v>143</v>
      </c>
      <c r="BE484" s="144">
        <f>IF(N484="základní",J484,0)</f>
        <v>0</v>
      </c>
      <c r="BF484" s="144">
        <f>IF(N484="snížená",J484,0)</f>
        <v>0</v>
      </c>
      <c r="BG484" s="144">
        <f>IF(N484="zákl. přenesená",J484,0)</f>
        <v>0</v>
      </c>
      <c r="BH484" s="144">
        <f>IF(N484="sníž. přenesená",J484,0)</f>
        <v>0</v>
      </c>
      <c r="BI484" s="144">
        <f>IF(N484="nulová",J484,0)</f>
        <v>0</v>
      </c>
      <c r="BJ484" s="17" t="s">
        <v>83</v>
      </c>
      <c r="BK484" s="144">
        <f>ROUND(I484*H484,2)</f>
        <v>0</v>
      </c>
      <c r="BL484" s="17" t="s">
        <v>152</v>
      </c>
      <c r="BM484" s="143" t="s">
        <v>799</v>
      </c>
    </row>
    <row r="485" spans="2:65" s="12" customFormat="1" ht="11.25">
      <c r="B485" s="145"/>
      <c r="D485" s="146" t="s">
        <v>155</v>
      </c>
      <c r="E485" s="147" t="s">
        <v>1</v>
      </c>
      <c r="F485" s="148" t="s">
        <v>800</v>
      </c>
      <c r="H485" s="149">
        <v>13.5</v>
      </c>
      <c r="I485" s="150"/>
      <c r="L485" s="145"/>
      <c r="M485" s="151"/>
      <c r="T485" s="152"/>
      <c r="AT485" s="147" t="s">
        <v>155</v>
      </c>
      <c r="AU485" s="147" t="s">
        <v>153</v>
      </c>
      <c r="AV485" s="12" t="s">
        <v>85</v>
      </c>
      <c r="AW485" s="12" t="s">
        <v>30</v>
      </c>
      <c r="AX485" s="12" t="s">
        <v>83</v>
      </c>
      <c r="AY485" s="147" t="s">
        <v>143</v>
      </c>
    </row>
    <row r="486" spans="2:65" s="11" customFormat="1" ht="20.85" customHeight="1">
      <c r="B486" s="120"/>
      <c r="D486" s="121" t="s">
        <v>74</v>
      </c>
      <c r="E486" s="130" t="s">
        <v>801</v>
      </c>
      <c r="F486" s="130" t="s">
        <v>802</v>
      </c>
      <c r="I486" s="123"/>
      <c r="J486" s="131">
        <f>BK486</f>
        <v>0</v>
      </c>
      <c r="L486" s="120"/>
      <c r="M486" s="125"/>
      <c r="P486" s="126">
        <f>SUM(P487:P495)</f>
        <v>0</v>
      </c>
      <c r="R486" s="126">
        <f>SUM(R487:R495)</f>
        <v>0.35602999999999996</v>
      </c>
      <c r="T486" s="127">
        <f>SUM(T487:T495)</f>
        <v>0</v>
      </c>
      <c r="AR486" s="121" t="s">
        <v>83</v>
      </c>
      <c r="AT486" s="128" t="s">
        <v>74</v>
      </c>
      <c r="AU486" s="128" t="s">
        <v>85</v>
      </c>
      <c r="AY486" s="121" t="s">
        <v>143</v>
      </c>
      <c r="BK486" s="129">
        <f>SUM(BK487:BK495)</f>
        <v>0</v>
      </c>
    </row>
    <row r="487" spans="2:65" s="1" customFormat="1" ht="24.2" customHeight="1">
      <c r="B487" s="32"/>
      <c r="C487" s="132" t="s">
        <v>803</v>
      </c>
      <c r="D487" s="132" t="s">
        <v>147</v>
      </c>
      <c r="E487" s="133" t="s">
        <v>804</v>
      </c>
      <c r="F487" s="134" t="s">
        <v>805</v>
      </c>
      <c r="G487" s="135" t="s">
        <v>282</v>
      </c>
      <c r="H487" s="136">
        <v>3</v>
      </c>
      <c r="I487" s="137"/>
      <c r="J487" s="138">
        <f>ROUND(I487*H487,2)</f>
        <v>0</v>
      </c>
      <c r="K487" s="134" t="s">
        <v>151</v>
      </c>
      <c r="L487" s="32"/>
      <c r="M487" s="139" t="s">
        <v>1</v>
      </c>
      <c r="N487" s="140" t="s">
        <v>40</v>
      </c>
      <c r="P487" s="141">
        <f>O487*H487</f>
        <v>0</v>
      </c>
      <c r="Q487" s="141">
        <v>0.11241</v>
      </c>
      <c r="R487" s="141">
        <f>Q487*H487</f>
        <v>0.33722999999999997</v>
      </c>
      <c r="S487" s="141">
        <v>0</v>
      </c>
      <c r="T487" s="142">
        <f>S487*H487</f>
        <v>0</v>
      </c>
      <c r="AR487" s="143" t="s">
        <v>152</v>
      </c>
      <c r="AT487" s="143" t="s">
        <v>147</v>
      </c>
      <c r="AU487" s="143" t="s">
        <v>153</v>
      </c>
      <c r="AY487" s="17" t="s">
        <v>143</v>
      </c>
      <c r="BE487" s="144">
        <f>IF(N487="základní",J487,0)</f>
        <v>0</v>
      </c>
      <c r="BF487" s="144">
        <f>IF(N487="snížená",J487,0)</f>
        <v>0</v>
      </c>
      <c r="BG487" s="144">
        <f>IF(N487="zákl. přenesená",J487,0)</f>
        <v>0</v>
      </c>
      <c r="BH487" s="144">
        <f>IF(N487="sníž. přenesená",J487,0)</f>
        <v>0</v>
      </c>
      <c r="BI487" s="144">
        <f>IF(N487="nulová",J487,0)</f>
        <v>0</v>
      </c>
      <c r="BJ487" s="17" t="s">
        <v>83</v>
      </c>
      <c r="BK487" s="144">
        <f>ROUND(I487*H487,2)</f>
        <v>0</v>
      </c>
      <c r="BL487" s="17" t="s">
        <v>152</v>
      </c>
      <c r="BM487" s="143" t="s">
        <v>806</v>
      </c>
    </row>
    <row r="488" spans="2:65" s="12" customFormat="1" ht="11.25">
      <c r="B488" s="145"/>
      <c r="D488" s="146" t="s">
        <v>155</v>
      </c>
      <c r="E488" s="147" t="s">
        <v>1</v>
      </c>
      <c r="F488" s="148" t="s">
        <v>807</v>
      </c>
      <c r="H488" s="149">
        <v>2</v>
      </c>
      <c r="I488" s="150"/>
      <c r="L488" s="145"/>
      <c r="M488" s="151"/>
      <c r="T488" s="152"/>
      <c r="AT488" s="147" t="s">
        <v>155</v>
      </c>
      <c r="AU488" s="147" t="s">
        <v>153</v>
      </c>
      <c r="AV488" s="12" t="s">
        <v>85</v>
      </c>
      <c r="AW488" s="12" t="s">
        <v>30</v>
      </c>
      <c r="AX488" s="12" t="s">
        <v>75</v>
      </c>
      <c r="AY488" s="147" t="s">
        <v>143</v>
      </c>
    </row>
    <row r="489" spans="2:65" s="12" customFormat="1" ht="11.25">
      <c r="B489" s="145"/>
      <c r="D489" s="146" t="s">
        <v>155</v>
      </c>
      <c r="E489" s="147" t="s">
        <v>1</v>
      </c>
      <c r="F489" s="148" t="s">
        <v>808</v>
      </c>
      <c r="H489" s="149">
        <v>1</v>
      </c>
      <c r="I489" s="150"/>
      <c r="L489" s="145"/>
      <c r="M489" s="151"/>
      <c r="T489" s="152"/>
      <c r="AT489" s="147" t="s">
        <v>155</v>
      </c>
      <c r="AU489" s="147" t="s">
        <v>153</v>
      </c>
      <c r="AV489" s="12" t="s">
        <v>85</v>
      </c>
      <c r="AW489" s="12" t="s">
        <v>30</v>
      </c>
      <c r="AX489" s="12" t="s">
        <v>75</v>
      </c>
      <c r="AY489" s="147" t="s">
        <v>143</v>
      </c>
    </row>
    <row r="490" spans="2:65" s="14" customFormat="1" ht="11.25">
      <c r="B490" s="159"/>
      <c r="D490" s="146" t="s">
        <v>155</v>
      </c>
      <c r="E490" s="160" t="s">
        <v>1</v>
      </c>
      <c r="F490" s="161" t="s">
        <v>173</v>
      </c>
      <c r="H490" s="162">
        <v>3</v>
      </c>
      <c r="I490" s="163"/>
      <c r="L490" s="159"/>
      <c r="M490" s="164"/>
      <c r="T490" s="165"/>
      <c r="AT490" s="160" t="s">
        <v>155</v>
      </c>
      <c r="AU490" s="160" t="s">
        <v>153</v>
      </c>
      <c r="AV490" s="14" t="s">
        <v>152</v>
      </c>
      <c r="AW490" s="14" t="s">
        <v>30</v>
      </c>
      <c r="AX490" s="14" t="s">
        <v>83</v>
      </c>
      <c r="AY490" s="160" t="s">
        <v>143</v>
      </c>
    </row>
    <row r="491" spans="2:65" s="1" customFormat="1" ht="21.75" customHeight="1">
      <c r="B491" s="32"/>
      <c r="C491" s="173" t="s">
        <v>809</v>
      </c>
      <c r="D491" s="173" t="s">
        <v>222</v>
      </c>
      <c r="E491" s="174" t="s">
        <v>810</v>
      </c>
      <c r="F491" s="175" t="s">
        <v>811</v>
      </c>
      <c r="G491" s="176" t="s">
        <v>282</v>
      </c>
      <c r="H491" s="177">
        <v>2</v>
      </c>
      <c r="I491" s="178"/>
      <c r="J491" s="179">
        <f>ROUND(I491*H491,2)</f>
        <v>0</v>
      </c>
      <c r="K491" s="175" t="s">
        <v>151</v>
      </c>
      <c r="L491" s="180"/>
      <c r="M491" s="181" t="s">
        <v>1</v>
      </c>
      <c r="N491" s="182" t="s">
        <v>40</v>
      </c>
      <c r="P491" s="141">
        <f>O491*H491</f>
        <v>0</v>
      </c>
      <c r="Q491" s="141">
        <v>6.1000000000000004E-3</v>
      </c>
      <c r="R491" s="141">
        <f>Q491*H491</f>
        <v>1.2200000000000001E-2</v>
      </c>
      <c r="S491" s="141">
        <v>0</v>
      </c>
      <c r="T491" s="142">
        <f>S491*H491</f>
        <v>0</v>
      </c>
      <c r="AR491" s="143" t="s">
        <v>192</v>
      </c>
      <c r="AT491" s="143" t="s">
        <v>222</v>
      </c>
      <c r="AU491" s="143" t="s">
        <v>153</v>
      </c>
      <c r="AY491" s="17" t="s">
        <v>143</v>
      </c>
      <c r="BE491" s="144">
        <f>IF(N491="základní",J491,0)</f>
        <v>0</v>
      </c>
      <c r="BF491" s="144">
        <f>IF(N491="snížená",J491,0)</f>
        <v>0</v>
      </c>
      <c r="BG491" s="144">
        <f>IF(N491="zákl. přenesená",J491,0)</f>
        <v>0</v>
      </c>
      <c r="BH491" s="144">
        <f>IF(N491="sníž. přenesená",J491,0)</f>
        <v>0</v>
      </c>
      <c r="BI491" s="144">
        <f>IF(N491="nulová",J491,0)</f>
        <v>0</v>
      </c>
      <c r="BJ491" s="17" t="s">
        <v>83</v>
      </c>
      <c r="BK491" s="144">
        <f>ROUND(I491*H491,2)</f>
        <v>0</v>
      </c>
      <c r="BL491" s="17" t="s">
        <v>152</v>
      </c>
      <c r="BM491" s="143" t="s">
        <v>812</v>
      </c>
    </row>
    <row r="492" spans="2:65" s="1" customFormat="1" ht="24.2" customHeight="1">
      <c r="B492" s="32"/>
      <c r="C492" s="132" t="s">
        <v>813</v>
      </c>
      <c r="D492" s="132" t="s">
        <v>147</v>
      </c>
      <c r="E492" s="133" t="s">
        <v>814</v>
      </c>
      <c r="F492" s="134" t="s">
        <v>815</v>
      </c>
      <c r="G492" s="135" t="s">
        <v>282</v>
      </c>
      <c r="H492" s="136">
        <v>2</v>
      </c>
      <c r="I492" s="137"/>
      <c r="J492" s="138">
        <f>ROUND(I492*H492,2)</f>
        <v>0</v>
      </c>
      <c r="K492" s="134" t="s">
        <v>151</v>
      </c>
      <c r="L492" s="32"/>
      <c r="M492" s="139" t="s">
        <v>1</v>
      </c>
      <c r="N492" s="140" t="s">
        <v>40</v>
      </c>
      <c r="P492" s="141">
        <f>O492*H492</f>
        <v>0</v>
      </c>
      <c r="Q492" s="141">
        <v>6.9999999999999999E-4</v>
      </c>
      <c r="R492" s="141">
        <f>Q492*H492</f>
        <v>1.4E-3</v>
      </c>
      <c r="S492" s="141">
        <v>0</v>
      </c>
      <c r="T492" s="142">
        <f>S492*H492</f>
        <v>0</v>
      </c>
      <c r="AR492" s="143" t="s">
        <v>152</v>
      </c>
      <c r="AT492" s="143" t="s">
        <v>147</v>
      </c>
      <c r="AU492" s="143" t="s">
        <v>153</v>
      </c>
      <c r="AY492" s="17" t="s">
        <v>143</v>
      </c>
      <c r="BE492" s="144">
        <f>IF(N492="základní",J492,0)</f>
        <v>0</v>
      </c>
      <c r="BF492" s="144">
        <f>IF(N492="snížená",J492,0)</f>
        <v>0</v>
      </c>
      <c r="BG492" s="144">
        <f>IF(N492="zákl. přenesená",J492,0)</f>
        <v>0</v>
      </c>
      <c r="BH492" s="144">
        <f>IF(N492="sníž. přenesená",J492,0)</f>
        <v>0</v>
      </c>
      <c r="BI492" s="144">
        <f>IF(N492="nulová",J492,0)</f>
        <v>0</v>
      </c>
      <c r="BJ492" s="17" t="s">
        <v>83</v>
      </c>
      <c r="BK492" s="144">
        <f>ROUND(I492*H492,2)</f>
        <v>0</v>
      </c>
      <c r="BL492" s="17" t="s">
        <v>152</v>
      </c>
      <c r="BM492" s="143" t="s">
        <v>816</v>
      </c>
    </row>
    <row r="493" spans="2:65" s="12" customFormat="1" ht="11.25">
      <c r="B493" s="145"/>
      <c r="D493" s="146" t="s">
        <v>155</v>
      </c>
      <c r="E493" s="147" t="s">
        <v>1</v>
      </c>
      <c r="F493" s="148" t="s">
        <v>817</v>
      </c>
      <c r="H493" s="149">
        <v>2</v>
      </c>
      <c r="I493" s="150"/>
      <c r="L493" s="145"/>
      <c r="M493" s="151"/>
      <c r="T493" s="152"/>
      <c r="AT493" s="147" t="s">
        <v>155</v>
      </c>
      <c r="AU493" s="147" t="s">
        <v>153</v>
      </c>
      <c r="AV493" s="12" t="s">
        <v>85</v>
      </c>
      <c r="AW493" s="12" t="s">
        <v>30</v>
      </c>
      <c r="AX493" s="12" t="s">
        <v>83</v>
      </c>
      <c r="AY493" s="147" t="s">
        <v>143</v>
      </c>
    </row>
    <row r="494" spans="2:65" s="1" customFormat="1" ht="24.2" customHeight="1">
      <c r="B494" s="32"/>
      <c r="C494" s="173" t="s">
        <v>818</v>
      </c>
      <c r="D494" s="173" t="s">
        <v>222</v>
      </c>
      <c r="E494" s="174" t="s">
        <v>819</v>
      </c>
      <c r="F494" s="175" t="s">
        <v>820</v>
      </c>
      <c r="G494" s="176" t="s">
        <v>282</v>
      </c>
      <c r="H494" s="177">
        <v>2</v>
      </c>
      <c r="I494" s="178"/>
      <c r="J494" s="179">
        <f>ROUND(I494*H494,2)</f>
        <v>0</v>
      </c>
      <c r="K494" s="175" t="s">
        <v>151</v>
      </c>
      <c r="L494" s="180"/>
      <c r="M494" s="181" t="s">
        <v>1</v>
      </c>
      <c r="N494" s="182" t="s">
        <v>40</v>
      </c>
      <c r="P494" s="141">
        <f>O494*H494</f>
        <v>0</v>
      </c>
      <c r="Q494" s="141">
        <v>2.5999999999999999E-3</v>
      </c>
      <c r="R494" s="141">
        <f>Q494*H494</f>
        <v>5.1999999999999998E-3</v>
      </c>
      <c r="S494" s="141">
        <v>0</v>
      </c>
      <c r="T494" s="142">
        <f>S494*H494</f>
        <v>0</v>
      </c>
      <c r="AR494" s="143" t="s">
        <v>192</v>
      </c>
      <c r="AT494" s="143" t="s">
        <v>222</v>
      </c>
      <c r="AU494" s="143" t="s">
        <v>153</v>
      </c>
      <c r="AY494" s="17" t="s">
        <v>143</v>
      </c>
      <c r="BE494" s="144">
        <f>IF(N494="základní",J494,0)</f>
        <v>0</v>
      </c>
      <c r="BF494" s="144">
        <f>IF(N494="snížená",J494,0)</f>
        <v>0</v>
      </c>
      <c r="BG494" s="144">
        <f>IF(N494="zákl. přenesená",J494,0)</f>
        <v>0</v>
      </c>
      <c r="BH494" s="144">
        <f>IF(N494="sníž. přenesená",J494,0)</f>
        <v>0</v>
      </c>
      <c r="BI494" s="144">
        <f>IF(N494="nulová",J494,0)</f>
        <v>0</v>
      </c>
      <c r="BJ494" s="17" t="s">
        <v>83</v>
      </c>
      <c r="BK494" s="144">
        <f>ROUND(I494*H494,2)</f>
        <v>0</v>
      </c>
      <c r="BL494" s="17" t="s">
        <v>152</v>
      </c>
      <c r="BM494" s="143" t="s">
        <v>821</v>
      </c>
    </row>
    <row r="495" spans="2:65" s="12" customFormat="1" ht="11.25">
      <c r="B495" s="145"/>
      <c r="D495" s="146" t="s">
        <v>155</v>
      </c>
      <c r="E495" s="147" t="s">
        <v>1</v>
      </c>
      <c r="F495" s="148" t="s">
        <v>822</v>
      </c>
      <c r="H495" s="149">
        <v>2</v>
      </c>
      <c r="I495" s="150"/>
      <c r="L495" s="145"/>
      <c r="M495" s="151"/>
      <c r="T495" s="152"/>
      <c r="AT495" s="147" t="s">
        <v>155</v>
      </c>
      <c r="AU495" s="147" t="s">
        <v>153</v>
      </c>
      <c r="AV495" s="12" t="s">
        <v>85</v>
      </c>
      <c r="AW495" s="12" t="s">
        <v>30</v>
      </c>
      <c r="AX495" s="12" t="s">
        <v>83</v>
      </c>
      <c r="AY495" s="147" t="s">
        <v>143</v>
      </c>
    </row>
    <row r="496" spans="2:65" s="11" customFormat="1" ht="20.85" customHeight="1">
      <c r="B496" s="120"/>
      <c r="D496" s="121" t="s">
        <v>74</v>
      </c>
      <c r="E496" s="130" t="s">
        <v>706</v>
      </c>
      <c r="F496" s="130" t="s">
        <v>823</v>
      </c>
      <c r="I496" s="123"/>
      <c r="J496" s="131">
        <f>BK496</f>
        <v>0</v>
      </c>
      <c r="L496" s="120"/>
      <c r="M496" s="125"/>
      <c r="P496" s="126">
        <f>SUM(P497:P509)</f>
        <v>0</v>
      </c>
      <c r="R496" s="126">
        <f>SUM(R497:R509)</f>
        <v>0</v>
      </c>
      <c r="T496" s="127">
        <f>SUM(T497:T509)</f>
        <v>0</v>
      </c>
      <c r="AR496" s="121" t="s">
        <v>83</v>
      </c>
      <c r="AT496" s="128" t="s">
        <v>74</v>
      </c>
      <c r="AU496" s="128" t="s">
        <v>85</v>
      </c>
      <c r="AY496" s="121" t="s">
        <v>143</v>
      </c>
      <c r="BK496" s="129">
        <f>SUM(BK497:BK509)</f>
        <v>0</v>
      </c>
    </row>
    <row r="497" spans="2:65" s="1" customFormat="1" ht="16.5" customHeight="1">
      <c r="B497" s="32"/>
      <c r="C497" s="132" t="s">
        <v>824</v>
      </c>
      <c r="D497" s="132" t="s">
        <v>147</v>
      </c>
      <c r="E497" s="133" t="s">
        <v>825</v>
      </c>
      <c r="F497" s="134" t="s">
        <v>826</v>
      </c>
      <c r="G497" s="135" t="s">
        <v>189</v>
      </c>
      <c r="H497" s="136">
        <v>111.813</v>
      </c>
      <c r="I497" s="137"/>
      <c r="J497" s="138">
        <f>ROUND(I497*H497,2)</f>
        <v>0</v>
      </c>
      <c r="K497" s="134" t="s">
        <v>151</v>
      </c>
      <c r="L497" s="32"/>
      <c r="M497" s="139" t="s">
        <v>1</v>
      </c>
      <c r="N497" s="140" t="s">
        <v>40</v>
      </c>
      <c r="P497" s="141">
        <f>O497*H497</f>
        <v>0</v>
      </c>
      <c r="Q497" s="141">
        <v>0</v>
      </c>
      <c r="R497" s="141">
        <f>Q497*H497</f>
        <v>0</v>
      </c>
      <c r="S497" s="141">
        <v>0</v>
      </c>
      <c r="T497" s="142">
        <f>S497*H497</f>
        <v>0</v>
      </c>
      <c r="AR497" s="143" t="s">
        <v>152</v>
      </c>
      <c r="AT497" s="143" t="s">
        <v>147</v>
      </c>
      <c r="AU497" s="143" t="s">
        <v>153</v>
      </c>
      <c r="AY497" s="17" t="s">
        <v>143</v>
      </c>
      <c r="BE497" s="144">
        <f>IF(N497="základní",J497,0)</f>
        <v>0</v>
      </c>
      <c r="BF497" s="144">
        <f>IF(N497="snížená",J497,0)</f>
        <v>0</v>
      </c>
      <c r="BG497" s="144">
        <f>IF(N497="zákl. přenesená",J497,0)</f>
        <v>0</v>
      </c>
      <c r="BH497" s="144">
        <f>IF(N497="sníž. přenesená",J497,0)</f>
        <v>0</v>
      </c>
      <c r="BI497" s="144">
        <f>IF(N497="nulová",J497,0)</f>
        <v>0</v>
      </c>
      <c r="BJ497" s="17" t="s">
        <v>83</v>
      </c>
      <c r="BK497" s="144">
        <f>ROUND(I497*H497,2)</f>
        <v>0</v>
      </c>
      <c r="BL497" s="17" t="s">
        <v>152</v>
      </c>
      <c r="BM497" s="143" t="s">
        <v>827</v>
      </c>
    </row>
    <row r="498" spans="2:65" s="1" customFormat="1" ht="24.2" customHeight="1">
      <c r="B498" s="32"/>
      <c r="C498" s="132" t="s">
        <v>828</v>
      </c>
      <c r="D498" s="132" t="s">
        <v>147</v>
      </c>
      <c r="E498" s="133" t="s">
        <v>829</v>
      </c>
      <c r="F498" s="134" t="s">
        <v>830</v>
      </c>
      <c r="G498" s="135" t="s">
        <v>189</v>
      </c>
      <c r="H498" s="136">
        <v>1454.336</v>
      </c>
      <c r="I498" s="137"/>
      <c r="J498" s="138">
        <f>ROUND(I498*H498,2)</f>
        <v>0</v>
      </c>
      <c r="K498" s="134" t="s">
        <v>151</v>
      </c>
      <c r="L498" s="32"/>
      <c r="M498" s="139" t="s">
        <v>1</v>
      </c>
      <c r="N498" s="140" t="s">
        <v>40</v>
      </c>
      <c r="P498" s="141">
        <f>O498*H498</f>
        <v>0</v>
      </c>
      <c r="Q498" s="141">
        <v>0</v>
      </c>
      <c r="R498" s="141">
        <f>Q498*H498</f>
        <v>0</v>
      </c>
      <c r="S498" s="141">
        <v>0</v>
      </c>
      <c r="T498" s="142">
        <f>S498*H498</f>
        <v>0</v>
      </c>
      <c r="AR498" s="143" t="s">
        <v>152</v>
      </c>
      <c r="AT498" s="143" t="s">
        <v>147</v>
      </c>
      <c r="AU498" s="143" t="s">
        <v>153</v>
      </c>
      <c r="AY498" s="17" t="s">
        <v>143</v>
      </c>
      <c r="BE498" s="144">
        <f>IF(N498="základní",J498,0)</f>
        <v>0</v>
      </c>
      <c r="BF498" s="144">
        <f>IF(N498="snížená",J498,0)</f>
        <v>0</v>
      </c>
      <c r="BG498" s="144">
        <f>IF(N498="zákl. přenesená",J498,0)</f>
        <v>0</v>
      </c>
      <c r="BH498" s="144">
        <f>IF(N498="sníž. přenesená",J498,0)</f>
        <v>0</v>
      </c>
      <c r="BI498" s="144">
        <f>IF(N498="nulová",J498,0)</f>
        <v>0</v>
      </c>
      <c r="BJ498" s="17" t="s">
        <v>83</v>
      </c>
      <c r="BK498" s="144">
        <f>ROUND(I498*H498,2)</f>
        <v>0</v>
      </c>
      <c r="BL498" s="17" t="s">
        <v>152</v>
      </c>
      <c r="BM498" s="143" t="s">
        <v>831</v>
      </c>
    </row>
    <row r="499" spans="2:65" s="12" customFormat="1" ht="11.25">
      <c r="B499" s="145"/>
      <c r="D499" s="146" t="s">
        <v>155</v>
      </c>
      <c r="E499" s="147" t="s">
        <v>1</v>
      </c>
      <c r="F499" s="148" t="s">
        <v>832</v>
      </c>
      <c r="H499" s="149">
        <v>1454.336</v>
      </c>
      <c r="I499" s="150"/>
      <c r="L499" s="145"/>
      <c r="M499" s="151"/>
      <c r="T499" s="152"/>
      <c r="AT499" s="147" t="s">
        <v>155</v>
      </c>
      <c r="AU499" s="147" t="s">
        <v>153</v>
      </c>
      <c r="AV499" s="12" t="s">
        <v>85</v>
      </c>
      <c r="AW499" s="12" t="s">
        <v>30</v>
      </c>
      <c r="AX499" s="12" t="s">
        <v>83</v>
      </c>
      <c r="AY499" s="147" t="s">
        <v>143</v>
      </c>
    </row>
    <row r="500" spans="2:65" s="1" customFormat="1" ht="37.9" customHeight="1">
      <c r="B500" s="32"/>
      <c r="C500" s="132" t="s">
        <v>833</v>
      </c>
      <c r="D500" s="132" t="s">
        <v>147</v>
      </c>
      <c r="E500" s="133" t="s">
        <v>834</v>
      </c>
      <c r="F500" s="134" t="s">
        <v>835</v>
      </c>
      <c r="G500" s="135" t="s">
        <v>189</v>
      </c>
      <c r="H500" s="136">
        <v>21.045000000000002</v>
      </c>
      <c r="I500" s="137"/>
      <c r="J500" s="138">
        <f>ROUND(I500*H500,2)</f>
        <v>0</v>
      </c>
      <c r="K500" s="134" t="s">
        <v>151</v>
      </c>
      <c r="L500" s="32"/>
      <c r="M500" s="139" t="s">
        <v>1</v>
      </c>
      <c r="N500" s="140" t="s">
        <v>40</v>
      </c>
      <c r="P500" s="141">
        <f>O500*H500</f>
        <v>0</v>
      </c>
      <c r="Q500" s="141">
        <v>0</v>
      </c>
      <c r="R500" s="141">
        <f>Q500*H500</f>
        <v>0</v>
      </c>
      <c r="S500" s="141">
        <v>0</v>
      </c>
      <c r="T500" s="142">
        <f>S500*H500</f>
        <v>0</v>
      </c>
      <c r="AR500" s="143" t="s">
        <v>152</v>
      </c>
      <c r="AT500" s="143" t="s">
        <v>147</v>
      </c>
      <c r="AU500" s="143" t="s">
        <v>153</v>
      </c>
      <c r="AY500" s="17" t="s">
        <v>143</v>
      </c>
      <c r="BE500" s="144">
        <f>IF(N500="základní",J500,0)</f>
        <v>0</v>
      </c>
      <c r="BF500" s="144">
        <f>IF(N500="snížená",J500,0)</f>
        <v>0</v>
      </c>
      <c r="BG500" s="144">
        <f>IF(N500="zákl. přenesená",J500,0)</f>
        <v>0</v>
      </c>
      <c r="BH500" s="144">
        <f>IF(N500="sníž. přenesená",J500,0)</f>
        <v>0</v>
      </c>
      <c r="BI500" s="144">
        <f>IF(N500="nulová",J500,0)</f>
        <v>0</v>
      </c>
      <c r="BJ500" s="17" t="s">
        <v>83</v>
      </c>
      <c r="BK500" s="144">
        <f>ROUND(I500*H500,2)</f>
        <v>0</v>
      </c>
      <c r="BL500" s="17" t="s">
        <v>152</v>
      </c>
      <c r="BM500" s="143" t="s">
        <v>836</v>
      </c>
    </row>
    <row r="501" spans="2:65" s="12" customFormat="1" ht="11.25">
      <c r="B501" s="145"/>
      <c r="D501" s="146" t="s">
        <v>155</v>
      </c>
      <c r="E501" s="147" t="s">
        <v>1</v>
      </c>
      <c r="F501" s="148" t="s">
        <v>837</v>
      </c>
      <c r="H501" s="149">
        <v>21.045000000000002</v>
      </c>
      <c r="I501" s="150"/>
      <c r="L501" s="145"/>
      <c r="M501" s="151"/>
      <c r="T501" s="152"/>
      <c r="AT501" s="147" t="s">
        <v>155</v>
      </c>
      <c r="AU501" s="147" t="s">
        <v>153</v>
      </c>
      <c r="AV501" s="12" t="s">
        <v>85</v>
      </c>
      <c r="AW501" s="12" t="s">
        <v>30</v>
      </c>
      <c r="AX501" s="12" t="s">
        <v>83</v>
      </c>
      <c r="AY501" s="147" t="s">
        <v>143</v>
      </c>
    </row>
    <row r="502" spans="2:65" s="1" customFormat="1" ht="37.9" customHeight="1">
      <c r="B502" s="32"/>
      <c r="C502" s="132" t="s">
        <v>838</v>
      </c>
      <c r="D502" s="132" t="s">
        <v>147</v>
      </c>
      <c r="E502" s="133" t="s">
        <v>839</v>
      </c>
      <c r="F502" s="134" t="s">
        <v>840</v>
      </c>
      <c r="G502" s="135" t="s">
        <v>189</v>
      </c>
      <c r="H502" s="136">
        <v>0.33600000000000002</v>
      </c>
      <c r="I502" s="137"/>
      <c r="J502" s="138">
        <f>ROUND(I502*H502,2)</f>
        <v>0</v>
      </c>
      <c r="K502" s="134" t="s">
        <v>151</v>
      </c>
      <c r="L502" s="32"/>
      <c r="M502" s="139" t="s">
        <v>1</v>
      </c>
      <c r="N502" s="140" t="s">
        <v>40</v>
      </c>
      <c r="P502" s="141">
        <f>O502*H502</f>
        <v>0</v>
      </c>
      <c r="Q502" s="141">
        <v>0</v>
      </c>
      <c r="R502" s="141">
        <f>Q502*H502</f>
        <v>0</v>
      </c>
      <c r="S502" s="141">
        <v>0</v>
      </c>
      <c r="T502" s="142">
        <f>S502*H502</f>
        <v>0</v>
      </c>
      <c r="AR502" s="143" t="s">
        <v>152</v>
      </c>
      <c r="AT502" s="143" t="s">
        <v>147</v>
      </c>
      <c r="AU502" s="143" t="s">
        <v>153</v>
      </c>
      <c r="AY502" s="17" t="s">
        <v>143</v>
      </c>
      <c r="BE502" s="144">
        <f>IF(N502="základní",J502,0)</f>
        <v>0</v>
      </c>
      <c r="BF502" s="144">
        <f>IF(N502="snížená",J502,0)</f>
        <v>0</v>
      </c>
      <c r="BG502" s="144">
        <f>IF(N502="zákl. přenesená",J502,0)</f>
        <v>0</v>
      </c>
      <c r="BH502" s="144">
        <f>IF(N502="sníž. přenesená",J502,0)</f>
        <v>0</v>
      </c>
      <c r="BI502" s="144">
        <f>IF(N502="nulová",J502,0)</f>
        <v>0</v>
      </c>
      <c r="BJ502" s="17" t="s">
        <v>83</v>
      </c>
      <c r="BK502" s="144">
        <f>ROUND(I502*H502,2)</f>
        <v>0</v>
      </c>
      <c r="BL502" s="17" t="s">
        <v>152</v>
      </c>
      <c r="BM502" s="143" t="s">
        <v>841</v>
      </c>
    </row>
    <row r="503" spans="2:65" s="12" customFormat="1" ht="11.25">
      <c r="B503" s="145"/>
      <c r="D503" s="146" t="s">
        <v>155</v>
      </c>
      <c r="E503" s="147" t="s">
        <v>1</v>
      </c>
      <c r="F503" s="148" t="s">
        <v>842</v>
      </c>
      <c r="H503" s="149">
        <v>0.33600000000000002</v>
      </c>
      <c r="I503" s="150"/>
      <c r="L503" s="145"/>
      <c r="M503" s="151"/>
      <c r="T503" s="152"/>
      <c r="AT503" s="147" t="s">
        <v>155</v>
      </c>
      <c r="AU503" s="147" t="s">
        <v>153</v>
      </c>
      <c r="AV503" s="12" t="s">
        <v>85</v>
      </c>
      <c r="AW503" s="12" t="s">
        <v>30</v>
      </c>
      <c r="AX503" s="12" t="s">
        <v>83</v>
      </c>
      <c r="AY503" s="147" t="s">
        <v>143</v>
      </c>
    </row>
    <row r="504" spans="2:65" s="1" customFormat="1" ht="33" customHeight="1">
      <c r="B504" s="32"/>
      <c r="C504" s="132" t="s">
        <v>843</v>
      </c>
      <c r="D504" s="132" t="s">
        <v>147</v>
      </c>
      <c r="E504" s="133" t="s">
        <v>844</v>
      </c>
      <c r="F504" s="134" t="s">
        <v>845</v>
      </c>
      <c r="G504" s="135" t="s">
        <v>189</v>
      </c>
      <c r="H504" s="136">
        <v>1</v>
      </c>
      <c r="I504" s="137"/>
      <c r="J504" s="138">
        <f>ROUND(I504*H504,2)</f>
        <v>0</v>
      </c>
      <c r="K504" s="134" t="s">
        <v>151</v>
      </c>
      <c r="L504" s="32"/>
      <c r="M504" s="139" t="s">
        <v>1</v>
      </c>
      <c r="N504" s="140" t="s">
        <v>40</v>
      </c>
      <c r="P504" s="141">
        <f>O504*H504</f>
        <v>0</v>
      </c>
      <c r="Q504" s="141">
        <v>0</v>
      </c>
      <c r="R504" s="141">
        <f>Q504*H504</f>
        <v>0</v>
      </c>
      <c r="S504" s="141">
        <v>0</v>
      </c>
      <c r="T504" s="142">
        <f>S504*H504</f>
        <v>0</v>
      </c>
      <c r="AR504" s="143" t="s">
        <v>152</v>
      </c>
      <c r="AT504" s="143" t="s">
        <v>147</v>
      </c>
      <c r="AU504" s="143" t="s">
        <v>153</v>
      </c>
      <c r="AY504" s="17" t="s">
        <v>143</v>
      </c>
      <c r="BE504" s="144">
        <f>IF(N504="základní",J504,0)</f>
        <v>0</v>
      </c>
      <c r="BF504" s="144">
        <f>IF(N504="snížená",J504,0)</f>
        <v>0</v>
      </c>
      <c r="BG504" s="144">
        <f>IF(N504="zákl. přenesená",J504,0)</f>
        <v>0</v>
      </c>
      <c r="BH504" s="144">
        <f>IF(N504="sníž. přenesená",J504,0)</f>
        <v>0</v>
      </c>
      <c r="BI504" s="144">
        <f>IF(N504="nulová",J504,0)</f>
        <v>0</v>
      </c>
      <c r="BJ504" s="17" t="s">
        <v>83</v>
      </c>
      <c r="BK504" s="144">
        <f>ROUND(I504*H504,2)</f>
        <v>0</v>
      </c>
      <c r="BL504" s="17" t="s">
        <v>152</v>
      </c>
      <c r="BM504" s="143" t="s">
        <v>846</v>
      </c>
    </row>
    <row r="505" spans="2:65" s="1" customFormat="1" ht="44.25" customHeight="1">
      <c r="B505" s="32"/>
      <c r="C505" s="132" t="s">
        <v>847</v>
      </c>
      <c r="D505" s="132" t="s">
        <v>147</v>
      </c>
      <c r="E505" s="133" t="s">
        <v>848</v>
      </c>
      <c r="F505" s="134" t="s">
        <v>849</v>
      </c>
      <c r="G505" s="135" t="s">
        <v>189</v>
      </c>
      <c r="H505" s="136">
        <v>28.382000000000001</v>
      </c>
      <c r="I505" s="137"/>
      <c r="J505" s="138">
        <f>ROUND(I505*H505,2)</f>
        <v>0</v>
      </c>
      <c r="K505" s="134" t="s">
        <v>151</v>
      </c>
      <c r="L505" s="32"/>
      <c r="M505" s="139" t="s">
        <v>1</v>
      </c>
      <c r="N505" s="140" t="s">
        <v>40</v>
      </c>
      <c r="P505" s="141">
        <f>O505*H505</f>
        <v>0</v>
      </c>
      <c r="Q505" s="141">
        <v>0</v>
      </c>
      <c r="R505" s="141">
        <f>Q505*H505</f>
        <v>0</v>
      </c>
      <c r="S505" s="141">
        <v>0</v>
      </c>
      <c r="T505" s="142">
        <f>S505*H505</f>
        <v>0</v>
      </c>
      <c r="AR505" s="143" t="s">
        <v>152</v>
      </c>
      <c r="AT505" s="143" t="s">
        <v>147</v>
      </c>
      <c r="AU505" s="143" t="s">
        <v>153</v>
      </c>
      <c r="AY505" s="17" t="s">
        <v>143</v>
      </c>
      <c r="BE505" s="144">
        <f>IF(N505="základní",J505,0)</f>
        <v>0</v>
      </c>
      <c r="BF505" s="144">
        <f>IF(N505="snížená",J505,0)</f>
        <v>0</v>
      </c>
      <c r="BG505" s="144">
        <f>IF(N505="zákl. přenesená",J505,0)</f>
        <v>0</v>
      </c>
      <c r="BH505" s="144">
        <f>IF(N505="sníž. přenesená",J505,0)</f>
        <v>0</v>
      </c>
      <c r="BI505" s="144">
        <f>IF(N505="nulová",J505,0)</f>
        <v>0</v>
      </c>
      <c r="BJ505" s="17" t="s">
        <v>83</v>
      </c>
      <c r="BK505" s="144">
        <f>ROUND(I505*H505,2)</f>
        <v>0</v>
      </c>
      <c r="BL505" s="17" t="s">
        <v>152</v>
      </c>
      <c r="BM505" s="143" t="s">
        <v>850</v>
      </c>
    </row>
    <row r="506" spans="2:65" s="12" customFormat="1" ht="11.25">
      <c r="B506" s="145"/>
      <c r="D506" s="146" t="s">
        <v>155</v>
      </c>
      <c r="E506" s="147" t="s">
        <v>1</v>
      </c>
      <c r="F506" s="148" t="s">
        <v>851</v>
      </c>
      <c r="H506" s="149">
        <v>28.382000000000001</v>
      </c>
      <c r="I506" s="150"/>
      <c r="L506" s="145"/>
      <c r="M506" s="151"/>
      <c r="T506" s="152"/>
      <c r="AT506" s="147" t="s">
        <v>155</v>
      </c>
      <c r="AU506" s="147" t="s">
        <v>153</v>
      </c>
      <c r="AV506" s="12" t="s">
        <v>85</v>
      </c>
      <c r="AW506" s="12" t="s">
        <v>30</v>
      </c>
      <c r="AX506" s="12" t="s">
        <v>83</v>
      </c>
      <c r="AY506" s="147" t="s">
        <v>143</v>
      </c>
    </row>
    <row r="507" spans="2:65" s="1" customFormat="1" ht="44.25" customHeight="1">
      <c r="B507" s="32"/>
      <c r="C507" s="132" t="s">
        <v>852</v>
      </c>
      <c r="D507" s="132" t="s">
        <v>147</v>
      </c>
      <c r="E507" s="133" t="s">
        <v>853</v>
      </c>
      <c r="F507" s="134" t="s">
        <v>854</v>
      </c>
      <c r="G507" s="135" t="s">
        <v>189</v>
      </c>
      <c r="H507" s="136">
        <v>62.033999999999999</v>
      </c>
      <c r="I507" s="137"/>
      <c r="J507" s="138">
        <f>ROUND(I507*H507,2)</f>
        <v>0</v>
      </c>
      <c r="K507" s="134" t="s">
        <v>151</v>
      </c>
      <c r="L507" s="32"/>
      <c r="M507" s="139" t="s">
        <v>1</v>
      </c>
      <c r="N507" s="140" t="s">
        <v>40</v>
      </c>
      <c r="P507" s="141">
        <f>O507*H507</f>
        <v>0</v>
      </c>
      <c r="Q507" s="141">
        <v>0</v>
      </c>
      <c r="R507" s="141">
        <f>Q507*H507</f>
        <v>0</v>
      </c>
      <c r="S507" s="141">
        <v>0</v>
      </c>
      <c r="T507" s="142">
        <f>S507*H507</f>
        <v>0</v>
      </c>
      <c r="AR507" s="143" t="s">
        <v>152</v>
      </c>
      <c r="AT507" s="143" t="s">
        <v>147</v>
      </c>
      <c r="AU507" s="143" t="s">
        <v>153</v>
      </c>
      <c r="AY507" s="17" t="s">
        <v>143</v>
      </c>
      <c r="BE507" s="144">
        <f>IF(N507="základní",J507,0)</f>
        <v>0</v>
      </c>
      <c r="BF507" s="144">
        <f>IF(N507="snížená",J507,0)</f>
        <v>0</v>
      </c>
      <c r="BG507" s="144">
        <f>IF(N507="zákl. přenesená",J507,0)</f>
        <v>0</v>
      </c>
      <c r="BH507" s="144">
        <f>IF(N507="sníž. přenesená",J507,0)</f>
        <v>0</v>
      </c>
      <c r="BI507" s="144">
        <f>IF(N507="nulová",J507,0)</f>
        <v>0</v>
      </c>
      <c r="BJ507" s="17" t="s">
        <v>83</v>
      </c>
      <c r="BK507" s="144">
        <f>ROUND(I507*H507,2)</f>
        <v>0</v>
      </c>
      <c r="BL507" s="17" t="s">
        <v>152</v>
      </c>
      <c r="BM507" s="143" t="s">
        <v>855</v>
      </c>
    </row>
    <row r="508" spans="2:65" s="12" customFormat="1" ht="22.5">
      <c r="B508" s="145"/>
      <c r="D508" s="146" t="s">
        <v>155</v>
      </c>
      <c r="E508" s="147" t="s">
        <v>1</v>
      </c>
      <c r="F508" s="148" t="s">
        <v>856</v>
      </c>
      <c r="H508" s="149">
        <v>62.033999999999999</v>
      </c>
      <c r="I508" s="150"/>
      <c r="L508" s="145"/>
      <c r="M508" s="151"/>
      <c r="T508" s="152"/>
      <c r="AT508" s="147" t="s">
        <v>155</v>
      </c>
      <c r="AU508" s="147" t="s">
        <v>153</v>
      </c>
      <c r="AV508" s="12" t="s">
        <v>85</v>
      </c>
      <c r="AW508" s="12" t="s">
        <v>30</v>
      </c>
      <c r="AX508" s="12" t="s">
        <v>83</v>
      </c>
      <c r="AY508" s="147" t="s">
        <v>143</v>
      </c>
    </row>
    <row r="509" spans="2:65" s="1" customFormat="1" ht="24.2" customHeight="1">
      <c r="B509" s="32"/>
      <c r="C509" s="132" t="s">
        <v>857</v>
      </c>
      <c r="D509" s="132" t="s">
        <v>147</v>
      </c>
      <c r="E509" s="133" t="s">
        <v>858</v>
      </c>
      <c r="F509" s="134" t="s">
        <v>859</v>
      </c>
      <c r="G509" s="135" t="s">
        <v>189</v>
      </c>
      <c r="H509" s="136">
        <v>504.46100000000001</v>
      </c>
      <c r="I509" s="137"/>
      <c r="J509" s="138">
        <f>ROUND(I509*H509,2)</f>
        <v>0</v>
      </c>
      <c r="K509" s="134" t="s">
        <v>151</v>
      </c>
      <c r="L509" s="32"/>
      <c r="M509" s="183" t="s">
        <v>1</v>
      </c>
      <c r="N509" s="184" t="s">
        <v>40</v>
      </c>
      <c r="O509" s="185"/>
      <c r="P509" s="186">
        <f>O509*H509</f>
        <v>0</v>
      </c>
      <c r="Q509" s="186">
        <v>0</v>
      </c>
      <c r="R509" s="186">
        <f>Q509*H509</f>
        <v>0</v>
      </c>
      <c r="S509" s="186">
        <v>0</v>
      </c>
      <c r="T509" s="187">
        <f>S509*H509</f>
        <v>0</v>
      </c>
      <c r="AR509" s="143" t="s">
        <v>152</v>
      </c>
      <c r="AT509" s="143" t="s">
        <v>147</v>
      </c>
      <c r="AU509" s="143" t="s">
        <v>153</v>
      </c>
      <c r="AY509" s="17" t="s">
        <v>143</v>
      </c>
      <c r="BE509" s="144">
        <f>IF(N509="základní",J509,0)</f>
        <v>0</v>
      </c>
      <c r="BF509" s="144">
        <f>IF(N509="snížená",J509,0)</f>
        <v>0</v>
      </c>
      <c r="BG509" s="144">
        <f>IF(N509="zákl. přenesená",J509,0)</f>
        <v>0</v>
      </c>
      <c r="BH509" s="144">
        <f>IF(N509="sníž. přenesená",J509,0)</f>
        <v>0</v>
      </c>
      <c r="BI509" s="144">
        <f>IF(N509="nulová",J509,0)</f>
        <v>0</v>
      </c>
      <c r="BJ509" s="17" t="s">
        <v>83</v>
      </c>
      <c r="BK509" s="144">
        <f>ROUND(I509*H509,2)</f>
        <v>0</v>
      </c>
      <c r="BL509" s="17" t="s">
        <v>152</v>
      </c>
      <c r="BM509" s="143" t="s">
        <v>860</v>
      </c>
    </row>
    <row r="510" spans="2:65" s="1" customFormat="1" ht="6.95" customHeight="1">
      <c r="B510" s="44"/>
      <c r="C510" s="45"/>
      <c r="D510" s="45"/>
      <c r="E510" s="45"/>
      <c r="F510" s="45"/>
      <c r="G510" s="45"/>
      <c r="H510" s="45"/>
      <c r="I510" s="45"/>
      <c r="J510" s="45"/>
      <c r="K510" s="45"/>
      <c r="L510" s="32"/>
    </row>
  </sheetData>
  <sheetProtection algorithmName="SHA-512" hashValue="qjhtomHWv6G/YKpZ6MV64HugJPuPMGOICfggAJfeSoNlbZWXMtk8hBwgni80aG8gl1Iesm5z4DJbujHAD7WvQw==" saltValue="gK+yUWQIzDrSu9eovdlmJxU5R9U0AbYis+sgcEQ75YDmHBJu88w2NMpmXboJm/4yLywG+aNrq/EyuscG0d3U/A==" spinCount="100000" sheet="1" objects="1" scenarios="1" formatColumns="0" formatRows="0" autoFilter="0"/>
  <autoFilter ref="C142:K509" xr:uid="{00000000-0009-0000-0000-000001000000}"/>
  <mergeCells count="9">
    <mergeCell ref="E87:H87"/>
    <mergeCell ref="E133:H133"/>
    <mergeCell ref="E135:H135"/>
    <mergeCell ref="L2:V2"/>
    <mergeCell ref="E7:H7"/>
    <mergeCell ref="E9:H9"/>
    <mergeCell ref="E18:H18"/>
    <mergeCell ref="E27:H27"/>
    <mergeCell ref="E85:H85"/>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72"/>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2"/>
      <c r="M2" s="192"/>
      <c r="N2" s="192"/>
      <c r="O2" s="192"/>
      <c r="P2" s="192"/>
      <c r="Q2" s="192"/>
      <c r="R2" s="192"/>
      <c r="S2" s="192"/>
      <c r="T2" s="192"/>
      <c r="U2" s="192"/>
      <c r="V2" s="192"/>
      <c r="AT2" s="17" t="s">
        <v>88</v>
      </c>
    </row>
    <row r="3" spans="2:46" ht="6.95" customHeight="1">
      <c r="B3" s="18"/>
      <c r="C3" s="19"/>
      <c r="D3" s="19"/>
      <c r="E3" s="19"/>
      <c r="F3" s="19"/>
      <c r="G3" s="19"/>
      <c r="H3" s="19"/>
      <c r="I3" s="19"/>
      <c r="J3" s="19"/>
      <c r="K3" s="19"/>
      <c r="L3" s="20"/>
      <c r="AT3" s="17" t="s">
        <v>85</v>
      </c>
    </row>
    <row r="4" spans="2:46" ht="24.95" customHeight="1">
      <c r="B4" s="20"/>
      <c r="D4" s="21" t="s">
        <v>93</v>
      </c>
      <c r="L4" s="20"/>
      <c r="M4" s="88" t="s">
        <v>10</v>
      </c>
      <c r="AT4" s="17" t="s">
        <v>4</v>
      </c>
    </row>
    <row r="5" spans="2:46" ht="6.95" customHeight="1">
      <c r="B5" s="20"/>
      <c r="L5" s="20"/>
    </row>
    <row r="6" spans="2:46" ht="12" customHeight="1">
      <c r="B6" s="20"/>
      <c r="D6" s="27" t="s">
        <v>16</v>
      </c>
      <c r="L6" s="20"/>
    </row>
    <row r="7" spans="2:46" ht="16.5" customHeight="1">
      <c r="B7" s="20"/>
      <c r="E7" s="226" t="str">
        <f>'Rekapitulace stavby'!K6</f>
        <v>Chodník podél silnice III/24426</v>
      </c>
      <c r="F7" s="227"/>
      <c r="G7" s="227"/>
      <c r="H7" s="227"/>
      <c r="L7" s="20"/>
    </row>
    <row r="8" spans="2:46" s="1" customFormat="1" ht="12" customHeight="1">
      <c r="B8" s="32"/>
      <c r="D8" s="27" t="s">
        <v>94</v>
      </c>
      <c r="L8" s="32"/>
    </row>
    <row r="9" spans="2:46" s="1" customFormat="1" ht="30" customHeight="1">
      <c r="B9" s="32"/>
      <c r="E9" s="207" t="s">
        <v>861</v>
      </c>
      <c r="F9" s="228"/>
      <c r="G9" s="228"/>
      <c r="H9" s="228"/>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27. 2. 2025</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29" t="str">
        <f>'Rekapitulace stavby'!E14</f>
        <v>Vyplň údaj</v>
      </c>
      <c r="F18" s="191"/>
      <c r="G18" s="191"/>
      <c r="H18" s="191"/>
      <c r="I18" s="27" t="s">
        <v>27</v>
      </c>
      <c r="J18" s="28" t="str">
        <f>'Rekapitulace stavby'!AN14</f>
        <v>Vyplň údaj</v>
      </c>
      <c r="L18" s="32"/>
    </row>
    <row r="19" spans="2:12" s="1" customFormat="1" ht="6.95" customHeight="1">
      <c r="B19" s="32"/>
      <c r="L19" s="32"/>
    </row>
    <row r="20" spans="2:12" s="1" customFormat="1" ht="12" customHeight="1">
      <c r="B20" s="32"/>
      <c r="D20" s="27" t="s">
        <v>31</v>
      </c>
      <c r="I20" s="27" t="s">
        <v>25</v>
      </c>
      <c r="J20" s="25" t="str">
        <f>IF('Rekapitulace stavby'!AN16="","",'Rekapitulace stavby'!AN16)</f>
        <v/>
      </c>
      <c r="L20" s="32"/>
    </row>
    <row r="21" spans="2:12" s="1" customFormat="1" ht="18" customHeight="1">
      <c r="B21" s="32"/>
      <c r="E21" s="25" t="str">
        <f>IF('Rekapitulace stavby'!E17="","",'Rekapitulace stavby'!E17)</f>
        <v xml:space="preserve"> </v>
      </c>
      <c r="I21" s="27" t="s">
        <v>27</v>
      </c>
      <c r="J21" s="25" t="str">
        <f>IF('Rekapitulace stavby'!AN17="","",'Rekapitulace stavby'!AN17)</f>
        <v/>
      </c>
      <c r="L21" s="32"/>
    </row>
    <row r="22" spans="2:12" s="1" customFormat="1" ht="6.95" customHeight="1">
      <c r="B22" s="32"/>
      <c r="L22" s="32"/>
    </row>
    <row r="23" spans="2:12" s="1" customFormat="1" ht="12" customHeight="1">
      <c r="B23" s="32"/>
      <c r="D23" s="27" t="s">
        <v>32</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33</v>
      </c>
      <c r="L26" s="32"/>
    </row>
    <row r="27" spans="2:12" s="7" customFormat="1" ht="16.5" customHeight="1">
      <c r="B27" s="89"/>
      <c r="E27" s="196" t="s">
        <v>1</v>
      </c>
      <c r="F27" s="196"/>
      <c r="G27" s="196"/>
      <c r="H27" s="196"/>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35</v>
      </c>
      <c r="J30" s="66">
        <f>ROUND(J118, 2)</f>
        <v>0</v>
      </c>
      <c r="L30" s="32"/>
    </row>
    <row r="31" spans="2:12" s="1" customFormat="1" ht="6.95" customHeight="1">
      <c r="B31" s="32"/>
      <c r="D31" s="53"/>
      <c r="E31" s="53"/>
      <c r="F31" s="53"/>
      <c r="G31" s="53"/>
      <c r="H31" s="53"/>
      <c r="I31" s="53"/>
      <c r="J31" s="53"/>
      <c r="K31" s="53"/>
      <c r="L31" s="32"/>
    </row>
    <row r="32" spans="2:12" s="1" customFormat="1" ht="14.45" customHeight="1">
      <c r="B32" s="32"/>
      <c r="F32" s="35" t="s">
        <v>37</v>
      </c>
      <c r="I32" s="35" t="s">
        <v>36</v>
      </c>
      <c r="J32" s="35" t="s">
        <v>38</v>
      </c>
      <c r="L32" s="32"/>
    </row>
    <row r="33" spans="2:12" s="1" customFormat="1" ht="14.45" customHeight="1">
      <c r="B33" s="32"/>
      <c r="D33" s="55" t="s">
        <v>39</v>
      </c>
      <c r="E33" s="27" t="s">
        <v>40</v>
      </c>
      <c r="F33" s="91">
        <f>ROUND((SUM(BE118:BE171)),  2)</f>
        <v>0</v>
      </c>
      <c r="I33" s="92">
        <v>0.21</v>
      </c>
      <c r="J33" s="91">
        <f>ROUND(((SUM(BE118:BE171))*I33),  2)</f>
        <v>0</v>
      </c>
      <c r="L33" s="32"/>
    </row>
    <row r="34" spans="2:12" s="1" customFormat="1" ht="14.45" customHeight="1">
      <c r="B34" s="32"/>
      <c r="E34" s="27" t="s">
        <v>41</v>
      </c>
      <c r="F34" s="91">
        <f>ROUND((SUM(BF118:BF171)),  2)</f>
        <v>0</v>
      </c>
      <c r="I34" s="92">
        <v>0.12</v>
      </c>
      <c r="J34" s="91">
        <f>ROUND(((SUM(BF118:BF171))*I34),  2)</f>
        <v>0</v>
      </c>
      <c r="L34" s="32"/>
    </row>
    <row r="35" spans="2:12" s="1" customFormat="1" ht="14.45" hidden="1" customHeight="1">
      <c r="B35" s="32"/>
      <c r="E35" s="27" t="s">
        <v>42</v>
      </c>
      <c r="F35" s="91">
        <f>ROUND((SUM(BG118:BG171)),  2)</f>
        <v>0</v>
      </c>
      <c r="I35" s="92">
        <v>0.21</v>
      </c>
      <c r="J35" s="91">
        <f>0</f>
        <v>0</v>
      </c>
      <c r="L35" s="32"/>
    </row>
    <row r="36" spans="2:12" s="1" customFormat="1" ht="14.45" hidden="1" customHeight="1">
      <c r="B36" s="32"/>
      <c r="E36" s="27" t="s">
        <v>43</v>
      </c>
      <c r="F36" s="91">
        <f>ROUND((SUM(BH118:BH171)),  2)</f>
        <v>0</v>
      </c>
      <c r="I36" s="92">
        <v>0.12</v>
      </c>
      <c r="J36" s="91">
        <f>0</f>
        <v>0</v>
      </c>
      <c r="L36" s="32"/>
    </row>
    <row r="37" spans="2:12" s="1" customFormat="1" ht="14.45" hidden="1" customHeight="1">
      <c r="B37" s="32"/>
      <c r="E37" s="27" t="s">
        <v>44</v>
      </c>
      <c r="F37" s="91">
        <f>ROUND((SUM(BI118:BI171)),  2)</f>
        <v>0</v>
      </c>
      <c r="I37" s="92">
        <v>0</v>
      </c>
      <c r="J37" s="91">
        <f>0</f>
        <v>0</v>
      </c>
      <c r="L37" s="32"/>
    </row>
    <row r="38" spans="2:12" s="1" customFormat="1" ht="6.95" customHeight="1">
      <c r="B38" s="32"/>
      <c r="L38" s="32"/>
    </row>
    <row r="39" spans="2:12" s="1" customFormat="1" ht="25.35" customHeight="1">
      <c r="B39" s="32"/>
      <c r="C39" s="93"/>
      <c r="D39" s="94" t="s">
        <v>45</v>
      </c>
      <c r="E39" s="57"/>
      <c r="F39" s="57"/>
      <c r="G39" s="95" t="s">
        <v>46</v>
      </c>
      <c r="H39" s="96" t="s">
        <v>47</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48</v>
      </c>
      <c r="E50" s="42"/>
      <c r="F50" s="42"/>
      <c r="G50" s="41" t="s">
        <v>49</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50</v>
      </c>
      <c r="E61" s="34"/>
      <c r="F61" s="99" t="s">
        <v>51</v>
      </c>
      <c r="G61" s="43" t="s">
        <v>50</v>
      </c>
      <c r="H61" s="34"/>
      <c r="I61" s="34"/>
      <c r="J61" s="100" t="s">
        <v>51</v>
      </c>
      <c r="K61" s="34"/>
      <c r="L61" s="32"/>
    </row>
    <row r="62" spans="2:12" ht="11.25">
      <c r="B62" s="20"/>
      <c r="L62" s="20"/>
    </row>
    <row r="63" spans="2:12" ht="11.25">
      <c r="B63" s="20"/>
      <c r="L63" s="20"/>
    </row>
    <row r="64" spans="2:12" ht="11.25">
      <c r="B64" s="20"/>
      <c r="L64" s="20"/>
    </row>
    <row r="65" spans="2:12" s="1" customFormat="1" ht="12.75">
      <c r="B65" s="32"/>
      <c r="D65" s="41" t="s">
        <v>52</v>
      </c>
      <c r="E65" s="42"/>
      <c r="F65" s="42"/>
      <c r="G65" s="41" t="s">
        <v>53</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50</v>
      </c>
      <c r="E76" s="34"/>
      <c r="F76" s="99" t="s">
        <v>51</v>
      </c>
      <c r="G76" s="43" t="s">
        <v>50</v>
      </c>
      <c r="H76" s="34"/>
      <c r="I76" s="34"/>
      <c r="J76" s="100" t="s">
        <v>51</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96</v>
      </c>
      <c r="L82" s="32"/>
    </row>
    <row r="83" spans="2:47" s="1" customFormat="1" ht="6.95" customHeight="1">
      <c r="B83" s="32"/>
      <c r="L83" s="32"/>
    </row>
    <row r="84" spans="2:47" s="1" customFormat="1" ht="12" customHeight="1">
      <c r="B84" s="32"/>
      <c r="C84" s="27" t="s">
        <v>16</v>
      </c>
      <c r="L84" s="32"/>
    </row>
    <row r="85" spans="2:47" s="1" customFormat="1" ht="16.5" customHeight="1">
      <c r="B85" s="32"/>
      <c r="E85" s="226" t="str">
        <f>E7</f>
        <v>Chodník podél silnice III/24426</v>
      </c>
      <c r="F85" s="227"/>
      <c r="G85" s="227"/>
      <c r="H85" s="227"/>
      <c r="L85" s="32"/>
    </row>
    <row r="86" spans="2:47" s="1" customFormat="1" ht="12" customHeight="1">
      <c r="B86" s="32"/>
      <c r="C86" s="27" t="s">
        <v>94</v>
      </c>
      <c r="L86" s="32"/>
    </row>
    <row r="87" spans="2:47" s="1" customFormat="1" ht="30" customHeight="1">
      <c r="B87" s="32"/>
      <c r="E87" s="207" t="str">
        <f>E9</f>
        <v>SO.101.1 - SO.101.1 - Komunikace a zpevněné plochy - veřejné osvětlení</v>
      </c>
      <c r="F87" s="228"/>
      <c r="G87" s="228"/>
      <c r="H87" s="228"/>
      <c r="L87" s="32"/>
    </row>
    <row r="88" spans="2:47" s="1" customFormat="1" ht="6.95" customHeight="1">
      <c r="B88" s="32"/>
      <c r="L88" s="32"/>
    </row>
    <row r="89" spans="2:47" s="1" customFormat="1" ht="12" customHeight="1">
      <c r="B89" s="32"/>
      <c r="C89" s="27" t="s">
        <v>20</v>
      </c>
      <c r="F89" s="25" t="str">
        <f>F12</f>
        <v xml:space="preserve"> </v>
      </c>
      <c r="I89" s="27" t="s">
        <v>22</v>
      </c>
      <c r="J89" s="52" t="str">
        <f>IF(J12="","",J12)</f>
        <v>27. 2. 2025</v>
      </c>
      <c r="L89" s="32"/>
    </row>
    <row r="90" spans="2:47" s="1" customFormat="1" ht="6.95" customHeight="1">
      <c r="B90" s="32"/>
      <c r="L90" s="32"/>
    </row>
    <row r="91" spans="2:47" s="1" customFormat="1" ht="15.2" customHeight="1">
      <c r="B91" s="32"/>
      <c r="C91" s="27" t="s">
        <v>24</v>
      </c>
      <c r="F91" s="25" t="str">
        <f>E15</f>
        <v>Obecní úřad Horní Slivno</v>
      </c>
      <c r="I91" s="27" t="s">
        <v>31</v>
      </c>
      <c r="J91" s="30" t="str">
        <f>E21</f>
        <v xml:space="preserve"> </v>
      </c>
      <c r="L91" s="32"/>
    </row>
    <row r="92" spans="2:47" s="1" customFormat="1" ht="15.2" customHeight="1">
      <c r="B92" s="32"/>
      <c r="C92" s="27" t="s">
        <v>28</v>
      </c>
      <c r="F92" s="25" t="str">
        <f>IF(E18="","",E18)</f>
        <v>Vyplň údaj</v>
      </c>
      <c r="I92" s="27" t="s">
        <v>32</v>
      </c>
      <c r="J92" s="30" t="str">
        <f>E24</f>
        <v xml:space="preserve"> </v>
      </c>
      <c r="L92" s="32"/>
    </row>
    <row r="93" spans="2:47" s="1" customFormat="1" ht="10.35" customHeight="1">
      <c r="B93" s="32"/>
      <c r="L93" s="32"/>
    </row>
    <row r="94" spans="2:47" s="1" customFormat="1" ht="29.25" customHeight="1">
      <c r="B94" s="32"/>
      <c r="C94" s="101" t="s">
        <v>97</v>
      </c>
      <c r="D94" s="93"/>
      <c r="E94" s="93"/>
      <c r="F94" s="93"/>
      <c r="G94" s="93"/>
      <c r="H94" s="93"/>
      <c r="I94" s="93"/>
      <c r="J94" s="102" t="s">
        <v>98</v>
      </c>
      <c r="K94" s="93"/>
      <c r="L94" s="32"/>
    </row>
    <row r="95" spans="2:47" s="1" customFormat="1" ht="10.35" customHeight="1">
      <c r="B95" s="32"/>
      <c r="L95" s="32"/>
    </row>
    <row r="96" spans="2:47" s="1" customFormat="1" ht="22.9" customHeight="1">
      <c r="B96" s="32"/>
      <c r="C96" s="103" t="s">
        <v>99</v>
      </c>
      <c r="J96" s="66">
        <f>J118</f>
        <v>0</v>
      </c>
      <c r="L96" s="32"/>
      <c r="AU96" s="17" t="s">
        <v>100</v>
      </c>
    </row>
    <row r="97" spans="2:12" s="8" customFormat="1" ht="24.95" customHeight="1">
      <c r="B97" s="104"/>
      <c r="D97" s="105" t="s">
        <v>862</v>
      </c>
      <c r="E97" s="106"/>
      <c r="F97" s="106"/>
      <c r="G97" s="106"/>
      <c r="H97" s="106"/>
      <c r="I97" s="106"/>
      <c r="J97" s="107">
        <f>J119</f>
        <v>0</v>
      </c>
      <c r="L97" s="104"/>
    </row>
    <row r="98" spans="2:12" s="8" customFormat="1" ht="24.95" customHeight="1">
      <c r="B98" s="104"/>
      <c r="D98" s="105" t="s">
        <v>863</v>
      </c>
      <c r="E98" s="106"/>
      <c r="F98" s="106"/>
      <c r="G98" s="106"/>
      <c r="H98" s="106"/>
      <c r="I98" s="106"/>
      <c r="J98" s="107">
        <f>J148</f>
        <v>0</v>
      </c>
      <c r="L98" s="104"/>
    </row>
    <row r="99" spans="2:12" s="1" customFormat="1" ht="21.75" customHeight="1">
      <c r="B99" s="32"/>
      <c r="L99" s="32"/>
    </row>
    <row r="100" spans="2:12" s="1" customFormat="1" ht="6.95" customHeight="1">
      <c r="B100" s="44"/>
      <c r="C100" s="45"/>
      <c r="D100" s="45"/>
      <c r="E100" s="45"/>
      <c r="F100" s="45"/>
      <c r="G100" s="45"/>
      <c r="H100" s="45"/>
      <c r="I100" s="45"/>
      <c r="J100" s="45"/>
      <c r="K100" s="45"/>
      <c r="L100" s="32"/>
    </row>
    <row r="104" spans="2:12" s="1" customFormat="1" ht="6.95" customHeight="1">
      <c r="B104" s="46"/>
      <c r="C104" s="47"/>
      <c r="D104" s="47"/>
      <c r="E104" s="47"/>
      <c r="F104" s="47"/>
      <c r="G104" s="47"/>
      <c r="H104" s="47"/>
      <c r="I104" s="47"/>
      <c r="J104" s="47"/>
      <c r="K104" s="47"/>
      <c r="L104" s="32"/>
    </row>
    <row r="105" spans="2:12" s="1" customFormat="1" ht="24.95" customHeight="1">
      <c r="B105" s="32"/>
      <c r="C105" s="21" t="s">
        <v>128</v>
      </c>
      <c r="L105" s="32"/>
    </row>
    <row r="106" spans="2:12" s="1" customFormat="1" ht="6.95" customHeight="1">
      <c r="B106" s="32"/>
      <c r="L106" s="32"/>
    </row>
    <row r="107" spans="2:12" s="1" customFormat="1" ht="12" customHeight="1">
      <c r="B107" s="32"/>
      <c r="C107" s="27" t="s">
        <v>16</v>
      </c>
      <c r="L107" s="32"/>
    </row>
    <row r="108" spans="2:12" s="1" customFormat="1" ht="16.5" customHeight="1">
      <c r="B108" s="32"/>
      <c r="E108" s="226" t="str">
        <f>E7</f>
        <v>Chodník podél silnice III/24426</v>
      </c>
      <c r="F108" s="227"/>
      <c r="G108" s="227"/>
      <c r="H108" s="227"/>
      <c r="L108" s="32"/>
    </row>
    <row r="109" spans="2:12" s="1" customFormat="1" ht="12" customHeight="1">
      <c r="B109" s="32"/>
      <c r="C109" s="27" t="s">
        <v>94</v>
      </c>
      <c r="L109" s="32"/>
    </row>
    <row r="110" spans="2:12" s="1" customFormat="1" ht="30" customHeight="1">
      <c r="B110" s="32"/>
      <c r="E110" s="207" t="str">
        <f>E9</f>
        <v>SO.101.1 - SO.101.1 - Komunikace a zpevněné plochy - veřejné osvětlení</v>
      </c>
      <c r="F110" s="228"/>
      <c r="G110" s="228"/>
      <c r="H110" s="228"/>
      <c r="L110" s="32"/>
    </row>
    <row r="111" spans="2:12" s="1" customFormat="1" ht="6.95" customHeight="1">
      <c r="B111" s="32"/>
      <c r="L111" s="32"/>
    </row>
    <row r="112" spans="2:12" s="1" customFormat="1" ht="12" customHeight="1">
      <c r="B112" s="32"/>
      <c r="C112" s="27" t="s">
        <v>20</v>
      </c>
      <c r="F112" s="25" t="str">
        <f>F12</f>
        <v xml:space="preserve"> </v>
      </c>
      <c r="I112" s="27" t="s">
        <v>22</v>
      </c>
      <c r="J112" s="52" t="str">
        <f>IF(J12="","",J12)</f>
        <v>27. 2. 2025</v>
      </c>
      <c r="L112" s="32"/>
    </row>
    <row r="113" spans="2:65" s="1" customFormat="1" ht="6.95" customHeight="1">
      <c r="B113" s="32"/>
      <c r="L113" s="32"/>
    </row>
    <row r="114" spans="2:65" s="1" customFormat="1" ht="15.2" customHeight="1">
      <c r="B114" s="32"/>
      <c r="C114" s="27" t="s">
        <v>24</v>
      </c>
      <c r="F114" s="25" t="str">
        <f>E15</f>
        <v>Obecní úřad Horní Slivno</v>
      </c>
      <c r="I114" s="27" t="s">
        <v>31</v>
      </c>
      <c r="J114" s="30" t="str">
        <f>E21</f>
        <v xml:space="preserve"> </v>
      </c>
      <c r="L114" s="32"/>
    </row>
    <row r="115" spans="2:65" s="1" customFormat="1" ht="15.2" customHeight="1">
      <c r="B115" s="32"/>
      <c r="C115" s="27" t="s">
        <v>28</v>
      </c>
      <c r="F115" s="25" t="str">
        <f>IF(E18="","",E18)</f>
        <v>Vyplň údaj</v>
      </c>
      <c r="I115" s="27" t="s">
        <v>32</v>
      </c>
      <c r="J115" s="30" t="str">
        <f>E24</f>
        <v xml:space="preserve"> </v>
      </c>
      <c r="L115" s="32"/>
    </row>
    <row r="116" spans="2:65" s="1" customFormat="1" ht="10.35" customHeight="1">
      <c r="B116" s="32"/>
      <c r="L116" s="32"/>
    </row>
    <row r="117" spans="2:65" s="10" customFormat="1" ht="29.25" customHeight="1">
      <c r="B117" s="112"/>
      <c r="C117" s="113" t="s">
        <v>129</v>
      </c>
      <c r="D117" s="114" t="s">
        <v>60</v>
      </c>
      <c r="E117" s="114" t="s">
        <v>56</v>
      </c>
      <c r="F117" s="114" t="s">
        <v>57</v>
      </c>
      <c r="G117" s="114" t="s">
        <v>130</v>
      </c>
      <c r="H117" s="114" t="s">
        <v>131</v>
      </c>
      <c r="I117" s="114" t="s">
        <v>132</v>
      </c>
      <c r="J117" s="114" t="s">
        <v>98</v>
      </c>
      <c r="K117" s="115" t="s">
        <v>133</v>
      </c>
      <c r="L117" s="112"/>
      <c r="M117" s="59" t="s">
        <v>1</v>
      </c>
      <c r="N117" s="60" t="s">
        <v>39</v>
      </c>
      <c r="O117" s="60" t="s">
        <v>134</v>
      </c>
      <c r="P117" s="60" t="s">
        <v>135</v>
      </c>
      <c r="Q117" s="60" t="s">
        <v>136</v>
      </c>
      <c r="R117" s="60" t="s">
        <v>137</v>
      </c>
      <c r="S117" s="60" t="s">
        <v>138</v>
      </c>
      <c r="T117" s="61" t="s">
        <v>139</v>
      </c>
    </row>
    <row r="118" spans="2:65" s="1" customFormat="1" ht="22.9" customHeight="1">
      <c r="B118" s="32"/>
      <c r="C118" s="64" t="s">
        <v>140</v>
      </c>
      <c r="J118" s="116">
        <f>BK118</f>
        <v>0</v>
      </c>
      <c r="L118" s="32"/>
      <c r="M118" s="62"/>
      <c r="N118" s="53"/>
      <c r="O118" s="53"/>
      <c r="P118" s="117">
        <f>P119+P148</f>
        <v>0</v>
      </c>
      <c r="Q118" s="53"/>
      <c r="R118" s="117">
        <f>R119+R148</f>
        <v>35.578947999999997</v>
      </c>
      <c r="S118" s="53"/>
      <c r="T118" s="118">
        <f>T119+T148</f>
        <v>0</v>
      </c>
      <c r="AT118" s="17" t="s">
        <v>74</v>
      </c>
      <c r="AU118" s="17" t="s">
        <v>100</v>
      </c>
      <c r="BK118" s="119">
        <f>BK119+BK148</f>
        <v>0</v>
      </c>
    </row>
    <row r="119" spans="2:65" s="11" customFormat="1" ht="25.9" customHeight="1">
      <c r="B119" s="120"/>
      <c r="D119" s="121" t="s">
        <v>74</v>
      </c>
      <c r="E119" s="122" t="s">
        <v>864</v>
      </c>
      <c r="F119" s="122" t="s">
        <v>865</v>
      </c>
      <c r="I119" s="123"/>
      <c r="J119" s="124">
        <f>BK119</f>
        <v>0</v>
      </c>
      <c r="L119" s="120"/>
      <c r="M119" s="125"/>
      <c r="P119" s="126">
        <f>SUM(P120:P147)</f>
        <v>0</v>
      </c>
      <c r="R119" s="126">
        <f>SUM(R120:R147)</f>
        <v>0</v>
      </c>
      <c r="T119" s="127">
        <f>SUM(T120:T147)</f>
        <v>0</v>
      </c>
      <c r="AR119" s="121" t="s">
        <v>153</v>
      </c>
      <c r="AT119" s="128" t="s">
        <v>74</v>
      </c>
      <c r="AU119" s="128" t="s">
        <v>75</v>
      </c>
      <c r="AY119" s="121" t="s">
        <v>143</v>
      </c>
      <c r="BK119" s="129">
        <f>SUM(BK120:BK147)</f>
        <v>0</v>
      </c>
    </row>
    <row r="120" spans="2:65" s="1" customFormat="1" ht="24.2" customHeight="1">
      <c r="B120" s="32"/>
      <c r="C120" s="132" t="s">
        <v>83</v>
      </c>
      <c r="D120" s="132" t="s">
        <v>147</v>
      </c>
      <c r="E120" s="133" t="s">
        <v>866</v>
      </c>
      <c r="F120" s="134" t="s">
        <v>867</v>
      </c>
      <c r="G120" s="135" t="s">
        <v>282</v>
      </c>
      <c r="H120" s="136">
        <v>42</v>
      </c>
      <c r="I120" s="137"/>
      <c r="J120" s="138">
        <f t="shared" ref="J120:J147" si="0">ROUND(I120*H120,2)</f>
        <v>0</v>
      </c>
      <c r="K120" s="134" t="s">
        <v>151</v>
      </c>
      <c r="L120" s="32"/>
      <c r="M120" s="139" t="s">
        <v>1</v>
      </c>
      <c r="N120" s="140" t="s">
        <v>40</v>
      </c>
      <c r="P120" s="141">
        <f t="shared" ref="P120:P147" si="1">O120*H120</f>
        <v>0</v>
      </c>
      <c r="Q120" s="141">
        <v>0</v>
      </c>
      <c r="R120" s="141">
        <f t="shared" ref="R120:R147" si="2">Q120*H120</f>
        <v>0</v>
      </c>
      <c r="S120" s="141">
        <v>0</v>
      </c>
      <c r="T120" s="142">
        <f t="shared" ref="T120:T147" si="3">S120*H120</f>
        <v>0</v>
      </c>
      <c r="AR120" s="143" t="s">
        <v>512</v>
      </c>
      <c r="AT120" s="143" t="s">
        <v>147</v>
      </c>
      <c r="AU120" s="143" t="s">
        <v>83</v>
      </c>
      <c r="AY120" s="17" t="s">
        <v>143</v>
      </c>
      <c r="BE120" s="144">
        <f t="shared" ref="BE120:BE147" si="4">IF(N120="základní",J120,0)</f>
        <v>0</v>
      </c>
      <c r="BF120" s="144">
        <f t="shared" ref="BF120:BF147" si="5">IF(N120="snížená",J120,0)</f>
        <v>0</v>
      </c>
      <c r="BG120" s="144">
        <f t="shared" ref="BG120:BG147" si="6">IF(N120="zákl. přenesená",J120,0)</f>
        <v>0</v>
      </c>
      <c r="BH120" s="144">
        <f t="shared" ref="BH120:BH147" si="7">IF(N120="sníž. přenesená",J120,0)</f>
        <v>0</v>
      </c>
      <c r="BI120" s="144">
        <f t="shared" ref="BI120:BI147" si="8">IF(N120="nulová",J120,0)</f>
        <v>0</v>
      </c>
      <c r="BJ120" s="17" t="s">
        <v>83</v>
      </c>
      <c r="BK120" s="144">
        <f t="shared" ref="BK120:BK147" si="9">ROUND(I120*H120,2)</f>
        <v>0</v>
      </c>
      <c r="BL120" s="17" t="s">
        <v>512</v>
      </c>
      <c r="BM120" s="143" t="s">
        <v>868</v>
      </c>
    </row>
    <row r="121" spans="2:65" s="1" customFormat="1" ht="37.9" customHeight="1">
      <c r="B121" s="32"/>
      <c r="C121" s="132" t="s">
        <v>85</v>
      </c>
      <c r="D121" s="132" t="s">
        <v>147</v>
      </c>
      <c r="E121" s="133" t="s">
        <v>869</v>
      </c>
      <c r="F121" s="134" t="s">
        <v>870</v>
      </c>
      <c r="G121" s="135" t="s">
        <v>282</v>
      </c>
      <c r="H121" s="136">
        <v>112</v>
      </c>
      <c r="I121" s="137"/>
      <c r="J121" s="138">
        <f t="shared" si="0"/>
        <v>0</v>
      </c>
      <c r="K121" s="134" t="s">
        <v>151</v>
      </c>
      <c r="L121" s="32"/>
      <c r="M121" s="139" t="s">
        <v>1</v>
      </c>
      <c r="N121" s="140" t="s">
        <v>40</v>
      </c>
      <c r="P121" s="141">
        <f t="shared" si="1"/>
        <v>0</v>
      </c>
      <c r="Q121" s="141">
        <v>0</v>
      </c>
      <c r="R121" s="141">
        <f t="shared" si="2"/>
        <v>0</v>
      </c>
      <c r="S121" s="141">
        <v>0</v>
      </c>
      <c r="T121" s="142">
        <f t="shared" si="3"/>
        <v>0</v>
      </c>
      <c r="AR121" s="143" t="s">
        <v>512</v>
      </c>
      <c r="AT121" s="143" t="s">
        <v>147</v>
      </c>
      <c r="AU121" s="143" t="s">
        <v>83</v>
      </c>
      <c r="AY121" s="17" t="s">
        <v>143</v>
      </c>
      <c r="BE121" s="144">
        <f t="shared" si="4"/>
        <v>0</v>
      </c>
      <c r="BF121" s="144">
        <f t="shared" si="5"/>
        <v>0</v>
      </c>
      <c r="BG121" s="144">
        <f t="shared" si="6"/>
        <v>0</v>
      </c>
      <c r="BH121" s="144">
        <f t="shared" si="7"/>
        <v>0</v>
      </c>
      <c r="BI121" s="144">
        <f t="shared" si="8"/>
        <v>0</v>
      </c>
      <c r="BJ121" s="17" t="s">
        <v>83</v>
      </c>
      <c r="BK121" s="144">
        <f t="shared" si="9"/>
        <v>0</v>
      </c>
      <c r="BL121" s="17" t="s">
        <v>512</v>
      </c>
      <c r="BM121" s="143" t="s">
        <v>871</v>
      </c>
    </row>
    <row r="122" spans="2:65" s="1" customFormat="1" ht="33" customHeight="1">
      <c r="B122" s="32"/>
      <c r="C122" s="132" t="s">
        <v>153</v>
      </c>
      <c r="D122" s="132" t="s">
        <v>147</v>
      </c>
      <c r="E122" s="133" t="s">
        <v>872</v>
      </c>
      <c r="F122" s="134" t="s">
        <v>873</v>
      </c>
      <c r="G122" s="135" t="s">
        <v>282</v>
      </c>
      <c r="H122" s="136">
        <v>28</v>
      </c>
      <c r="I122" s="137"/>
      <c r="J122" s="138">
        <f t="shared" si="0"/>
        <v>0</v>
      </c>
      <c r="K122" s="134" t="s">
        <v>151</v>
      </c>
      <c r="L122" s="32"/>
      <c r="M122" s="139" t="s">
        <v>1</v>
      </c>
      <c r="N122" s="140" t="s">
        <v>40</v>
      </c>
      <c r="P122" s="141">
        <f t="shared" si="1"/>
        <v>0</v>
      </c>
      <c r="Q122" s="141">
        <v>0</v>
      </c>
      <c r="R122" s="141">
        <f t="shared" si="2"/>
        <v>0</v>
      </c>
      <c r="S122" s="141">
        <v>0</v>
      </c>
      <c r="T122" s="142">
        <f t="shared" si="3"/>
        <v>0</v>
      </c>
      <c r="AR122" s="143" t="s">
        <v>512</v>
      </c>
      <c r="AT122" s="143" t="s">
        <v>147</v>
      </c>
      <c r="AU122" s="143" t="s">
        <v>83</v>
      </c>
      <c r="AY122" s="17" t="s">
        <v>143</v>
      </c>
      <c r="BE122" s="144">
        <f t="shared" si="4"/>
        <v>0</v>
      </c>
      <c r="BF122" s="144">
        <f t="shared" si="5"/>
        <v>0</v>
      </c>
      <c r="BG122" s="144">
        <f t="shared" si="6"/>
        <v>0</v>
      </c>
      <c r="BH122" s="144">
        <f t="shared" si="7"/>
        <v>0</v>
      </c>
      <c r="BI122" s="144">
        <f t="shared" si="8"/>
        <v>0</v>
      </c>
      <c r="BJ122" s="17" t="s">
        <v>83</v>
      </c>
      <c r="BK122" s="144">
        <f t="shared" si="9"/>
        <v>0</v>
      </c>
      <c r="BL122" s="17" t="s">
        <v>512</v>
      </c>
      <c r="BM122" s="143" t="s">
        <v>874</v>
      </c>
    </row>
    <row r="123" spans="2:65" s="1" customFormat="1" ht="24.2" customHeight="1">
      <c r="B123" s="32"/>
      <c r="C123" s="173" t="s">
        <v>152</v>
      </c>
      <c r="D123" s="173" t="s">
        <v>222</v>
      </c>
      <c r="E123" s="174" t="s">
        <v>875</v>
      </c>
      <c r="F123" s="175" t="s">
        <v>876</v>
      </c>
      <c r="G123" s="176" t="s">
        <v>282</v>
      </c>
      <c r="H123" s="177">
        <v>28</v>
      </c>
      <c r="I123" s="178"/>
      <c r="J123" s="179">
        <f t="shared" si="0"/>
        <v>0</v>
      </c>
      <c r="K123" s="175" t="s">
        <v>1</v>
      </c>
      <c r="L123" s="180"/>
      <c r="M123" s="181" t="s">
        <v>1</v>
      </c>
      <c r="N123" s="182" t="s">
        <v>40</v>
      </c>
      <c r="P123" s="141">
        <f t="shared" si="1"/>
        <v>0</v>
      </c>
      <c r="Q123" s="141">
        <v>0</v>
      </c>
      <c r="R123" s="141">
        <f t="shared" si="2"/>
        <v>0</v>
      </c>
      <c r="S123" s="141">
        <v>0</v>
      </c>
      <c r="T123" s="142">
        <f t="shared" si="3"/>
        <v>0</v>
      </c>
      <c r="AR123" s="143" t="s">
        <v>877</v>
      </c>
      <c r="AT123" s="143" t="s">
        <v>222</v>
      </c>
      <c r="AU123" s="143" t="s">
        <v>83</v>
      </c>
      <c r="AY123" s="17" t="s">
        <v>143</v>
      </c>
      <c r="BE123" s="144">
        <f t="shared" si="4"/>
        <v>0</v>
      </c>
      <c r="BF123" s="144">
        <f t="shared" si="5"/>
        <v>0</v>
      </c>
      <c r="BG123" s="144">
        <f t="shared" si="6"/>
        <v>0</v>
      </c>
      <c r="BH123" s="144">
        <f t="shared" si="7"/>
        <v>0</v>
      </c>
      <c r="BI123" s="144">
        <f t="shared" si="8"/>
        <v>0</v>
      </c>
      <c r="BJ123" s="17" t="s">
        <v>83</v>
      </c>
      <c r="BK123" s="144">
        <f t="shared" si="9"/>
        <v>0</v>
      </c>
      <c r="BL123" s="17" t="s">
        <v>512</v>
      </c>
      <c r="BM123" s="143" t="s">
        <v>878</v>
      </c>
    </row>
    <row r="124" spans="2:65" s="1" customFormat="1" ht="24.2" customHeight="1">
      <c r="B124" s="32"/>
      <c r="C124" s="132" t="s">
        <v>174</v>
      </c>
      <c r="D124" s="132" t="s">
        <v>147</v>
      </c>
      <c r="E124" s="133" t="s">
        <v>879</v>
      </c>
      <c r="F124" s="134" t="s">
        <v>880</v>
      </c>
      <c r="G124" s="135" t="s">
        <v>282</v>
      </c>
      <c r="H124" s="136">
        <v>14</v>
      </c>
      <c r="I124" s="137"/>
      <c r="J124" s="138">
        <f t="shared" si="0"/>
        <v>0</v>
      </c>
      <c r="K124" s="134" t="s">
        <v>151</v>
      </c>
      <c r="L124" s="32"/>
      <c r="M124" s="139" t="s">
        <v>1</v>
      </c>
      <c r="N124" s="140" t="s">
        <v>40</v>
      </c>
      <c r="P124" s="141">
        <f t="shared" si="1"/>
        <v>0</v>
      </c>
      <c r="Q124" s="141">
        <v>0</v>
      </c>
      <c r="R124" s="141">
        <f t="shared" si="2"/>
        <v>0</v>
      </c>
      <c r="S124" s="141">
        <v>0</v>
      </c>
      <c r="T124" s="142">
        <f t="shared" si="3"/>
        <v>0</v>
      </c>
      <c r="AR124" s="143" t="s">
        <v>512</v>
      </c>
      <c r="AT124" s="143" t="s">
        <v>147</v>
      </c>
      <c r="AU124" s="143" t="s">
        <v>83</v>
      </c>
      <c r="AY124" s="17" t="s">
        <v>143</v>
      </c>
      <c r="BE124" s="144">
        <f t="shared" si="4"/>
        <v>0</v>
      </c>
      <c r="BF124" s="144">
        <f t="shared" si="5"/>
        <v>0</v>
      </c>
      <c r="BG124" s="144">
        <f t="shared" si="6"/>
        <v>0</v>
      </c>
      <c r="BH124" s="144">
        <f t="shared" si="7"/>
        <v>0</v>
      </c>
      <c r="BI124" s="144">
        <f t="shared" si="8"/>
        <v>0</v>
      </c>
      <c r="BJ124" s="17" t="s">
        <v>83</v>
      </c>
      <c r="BK124" s="144">
        <f t="shared" si="9"/>
        <v>0</v>
      </c>
      <c r="BL124" s="17" t="s">
        <v>512</v>
      </c>
      <c r="BM124" s="143" t="s">
        <v>881</v>
      </c>
    </row>
    <row r="125" spans="2:65" s="1" customFormat="1" ht="37.9" customHeight="1">
      <c r="B125" s="32"/>
      <c r="C125" s="173" t="s">
        <v>182</v>
      </c>
      <c r="D125" s="173" t="s">
        <v>222</v>
      </c>
      <c r="E125" s="174" t="s">
        <v>882</v>
      </c>
      <c r="F125" s="175" t="s">
        <v>883</v>
      </c>
      <c r="G125" s="176" t="s">
        <v>282</v>
      </c>
      <c r="H125" s="177">
        <v>12</v>
      </c>
      <c r="I125" s="178"/>
      <c r="J125" s="179">
        <f t="shared" si="0"/>
        <v>0</v>
      </c>
      <c r="K125" s="175" t="s">
        <v>1</v>
      </c>
      <c r="L125" s="180"/>
      <c r="M125" s="181" t="s">
        <v>1</v>
      </c>
      <c r="N125" s="182" t="s">
        <v>40</v>
      </c>
      <c r="P125" s="141">
        <f t="shared" si="1"/>
        <v>0</v>
      </c>
      <c r="Q125" s="141">
        <v>0</v>
      </c>
      <c r="R125" s="141">
        <f t="shared" si="2"/>
        <v>0</v>
      </c>
      <c r="S125" s="141">
        <v>0</v>
      </c>
      <c r="T125" s="142">
        <f t="shared" si="3"/>
        <v>0</v>
      </c>
      <c r="AR125" s="143" t="s">
        <v>877</v>
      </c>
      <c r="AT125" s="143" t="s">
        <v>222</v>
      </c>
      <c r="AU125" s="143" t="s">
        <v>83</v>
      </c>
      <c r="AY125" s="17" t="s">
        <v>143</v>
      </c>
      <c r="BE125" s="144">
        <f t="shared" si="4"/>
        <v>0</v>
      </c>
      <c r="BF125" s="144">
        <f t="shared" si="5"/>
        <v>0</v>
      </c>
      <c r="BG125" s="144">
        <f t="shared" si="6"/>
        <v>0</v>
      </c>
      <c r="BH125" s="144">
        <f t="shared" si="7"/>
        <v>0</v>
      </c>
      <c r="BI125" s="144">
        <f t="shared" si="8"/>
        <v>0</v>
      </c>
      <c r="BJ125" s="17" t="s">
        <v>83</v>
      </c>
      <c r="BK125" s="144">
        <f t="shared" si="9"/>
        <v>0</v>
      </c>
      <c r="BL125" s="17" t="s">
        <v>512</v>
      </c>
      <c r="BM125" s="143" t="s">
        <v>884</v>
      </c>
    </row>
    <row r="126" spans="2:65" s="1" customFormat="1" ht="37.9" customHeight="1">
      <c r="B126" s="32"/>
      <c r="C126" s="173" t="s">
        <v>186</v>
      </c>
      <c r="D126" s="173" t="s">
        <v>222</v>
      </c>
      <c r="E126" s="174" t="s">
        <v>885</v>
      </c>
      <c r="F126" s="175" t="s">
        <v>886</v>
      </c>
      <c r="G126" s="176" t="s">
        <v>282</v>
      </c>
      <c r="H126" s="177">
        <v>2</v>
      </c>
      <c r="I126" s="178"/>
      <c r="J126" s="179">
        <f t="shared" si="0"/>
        <v>0</v>
      </c>
      <c r="K126" s="175" t="s">
        <v>1</v>
      </c>
      <c r="L126" s="180"/>
      <c r="M126" s="181" t="s">
        <v>1</v>
      </c>
      <c r="N126" s="182" t="s">
        <v>40</v>
      </c>
      <c r="P126" s="141">
        <f t="shared" si="1"/>
        <v>0</v>
      </c>
      <c r="Q126" s="141">
        <v>0</v>
      </c>
      <c r="R126" s="141">
        <f t="shared" si="2"/>
        <v>0</v>
      </c>
      <c r="S126" s="141">
        <v>0</v>
      </c>
      <c r="T126" s="142">
        <f t="shared" si="3"/>
        <v>0</v>
      </c>
      <c r="AR126" s="143" t="s">
        <v>877</v>
      </c>
      <c r="AT126" s="143" t="s">
        <v>222</v>
      </c>
      <c r="AU126" s="143" t="s">
        <v>83</v>
      </c>
      <c r="AY126" s="17" t="s">
        <v>143</v>
      </c>
      <c r="BE126" s="144">
        <f t="shared" si="4"/>
        <v>0</v>
      </c>
      <c r="BF126" s="144">
        <f t="shared" si="5"/>
        <v>0</v>
      </c>
      <c r="BG126" s="144">
        <f t="shared" si="6"/>
        <v>0</v>
      </c>
      <c r="BH126" s="144">
        <f t="shared" si="7"/>
        <v>0</v>
      </c>
      <c r="BI126" s="144">
        <f t="shared" si="8"/>
        <v>0</v>
      </c>
      <c r="BJ126" s="17" t="s">
        <v>83</v>
      </c>
      <c r="BK126" s="144">
        <f t="shared" si="9"/>
        <v>0</v>
      </c>
      <c r="BL126" s="17" t="s">
        <v>512</v>
      </c>
      <c r="BM126" s="143" t="s">
        <v>887</v>
      </c>
    </row>
    <row r="127" spans="2:65" s="1" customFormat="1" ht="16.5" customHeight="1">
      <c r="B127" s="32"/>
      <c r="C127" s="132" t="s">
        <v>192</v>
      </c>
      <c r="D127" s="132" t="s">
        <v>147</v>
      </c>
      <c r="E127" s="133" t="s">
        <v>888</v>
      </c>
      <c r="F127" s="134" t="s">
        <v>889</v>
      </c>
      <c r="G127" s="135" t="s">
        <v>282</v>
      </c>
      <c r="H127" s="136">
        <v>14</v>
      </c>
      <c r="I127" s="137"/>
      <c r="J127" s="138">
        <f t="shared" si="0"/>
        <v>0</v>
      </c>
      <c r="K127" s="134" t="s">
        <v>151</v>
      </c>
      <c r="L127" s="32"/>
      <c r="M127" s="139" t="s">
        <v>1</v>
      </c>
      <c r="N127" s="140" t="s">
        <v>40</v>
      </c>
      <c r="P127" s="141">
        <f t="shared" si="1"/>
        <v>0</v>
      </c>
      <c r="Q127" s="141">
        <v>0</v>
      </c>
      <c r="R127" s="141">
        <f t="shared" si="2"/>
        <v>0</v>
      </c>
      <c r="S127" s="141">
        <v>0</v>
      </c>
      <c r="T127" s="142">
        <f t="shared" si="3"/>
        <v>0</v>
      </c>
      <c r="AR127" s="143" t="s">
        <v>512</v>
      </c>
      <c r="AT127" s="143" t="s">
        <v>147</v>
      </c>
      <c r="AU127" s="143" t="s">
        <v>83</v>
      </c>
      <c r="AY127" s="17" t="s">
        <v>143</v>
      </c>
      <c r="BE127" s="144">
        <f t="shared" si="4"/>
        <v>0</v>
      </c>
      <c r="BF127" s="144">
        <f t="shared" si="5"/>
        <v>0</v>
      </c>
      <c r="BG127" s="144">
        <f t="shared" si="6"/>
        <v>0</v>
      </c>
      <c r="BH127" s="144">
        <f t="shared" si="7"/>
        <v>0</v>
      </c>
      <c r="BI127" s="144">
        <f t="shared" si="8"/>
        <v>0</v>
      </c>
      <c r="BJ127" s="17" t="s">
        <v>83</v>
      </c>
      <c r="BK127" s="144">
        <f t="shared" si="9"/>
        <v>0</v>
      </c>
      <c r="BL127" s="17" t="s">
        <v>512</v>
      </c>
      <c r="BM127" s="143" t="s">
        <v>890</v>
      </c>
    </row>
    <row r="128" spans="2:65" s="1" customFormat="1" ht="16.5" customHeight="1">
      <c r="B128" s="32"/>
      <c r="C128" s="173" t="s">
        <v>202</v>
      </c>
      <c r="D128" s="173" t="s">
        <v>222</v>
      </c>
      <c r="E128" s="174" t="s">
        <v>891</v>
      </c>
      <c r="F128" s="175" t="s">
        <v>892</v>
      </c>
      <c r="G128" s="176" t="s">
        <v>282</v>
      </c>
      <c r="H128" s="177">
        <v>12</v>
      </c>
      <c r="I128" s="178"/>
      <c r="J128" s="179">
        <f t="shared" si="0"/>
        <v>0</v>
      </c>
      <c r="K128" s="175" t="s">
        <v>1</v>
      </c>
      <c r="L128" s="180"/>
      <c r="M128" s="181" t="s">
        <v>1</v>
      </c>
      <c r="N128" s="182" t="s">
        <v>40</v>
      </c>
      <c r="P128" s="141">
        <f t="shared" si="1"/>
        <v>0</v>
      </c>
      <c r="Q128" s="141">
        <v>0</v>
      </c>
      <c r="R128" s="141">
        <f t="shared" si="2"/>
        <v>0</v>
      </c>
      <c r="S128" s="141">
        <v>0</v>
      </c>
      <c r="T128" s="142">
        <f t="shared" si="3"/>
        <v>0</v>
      </c>
      <c r="AR128" s="143" t="s">
        <v>877</v>
      </c>
      <c r="AT128" s="143" t="s">
        <v>222</v>
      </c>
      <c r="AU128" s="143" t="s">
        <v>83</v>
      </c>
      <c r="AY128" s="17" t="s">
        <v>143</v>
      </c>
      <c r="BE128" s="144">
        <f t="shared" si="4"/>
        <v>0</v>
      </c>
      <c r="BF128" s="144">
        <f t="shared" si="5"/>
        <v>0</v>
      </c>
      <c r="BG128" s="144">
        <f t="shared" si="6"/>
        <v>0</v>
      </c>
      <c r="BH128" s="144">
        <f t="shared" si="7"/>
        <v>0</v>
      </c>
      <c r="BI128" s="144">
        <f t="shared" si="8"/>
        <v>0</v>
      </c>
      <c r="BJ128" s="17" t="s">
        <v>83</v>
      </c>
      <c r="BK128" s="144">
        <f t="shared" si="9"/>
        <v>0</v>
      </c>
      <c r="BL128" s="17" t="s">
        <v>512</v>
      </c>
      <c r="BM128" s="143" t="s">
        <v>893</v>
      </c>
    </row>
    <row r="129" spans="2:65" s="1" customFormat="1" ht="16.5" customHeight="1">
      <c r="B129" s="32"/>
      <c r="C129" s="173" t="s">
        <v>211</v>
      </c>
      <c r="D129" s="173" t="s">
        <v>222</v>
      </c>
      <c r="E129" s="174" t="s">
        <v>894</v>
      </c>
      <c r="F129" s="175" t="s">
        <v>895</v>
      </c>
      <c r="G129" s="176" t="s">
        <v>282</v>
      </c>
      <c r="H129" s="177">
        <v>2</v>
      </c>
      <c r="I129" s="178"/>
      <c r="J129" s="179">
        <f t="shared" si="0"/>
        <v>0</v>
      </c>
      <c r="K129" s="175" t="s">
        <v>1</v>
      </c>
      <c r="L129" s="180"/>
      <c r="M129" s="181" t="s">
        <v>1</v>
      </c>
      <c r="N129" s="182" t="s">
        <v>40</v>
      </c>
      <c r="P129" s="141">
        <f t="shared" si="1"/>
        <v>0</v>
      </c>
      <c r="Q129" s="141">
        <v>0</v>
      </c>
      <c r="R129" s="141">
        <f t="shared" si="2"/>
        <v>0</v>
      </c>
      <c r="S129" s="141">
        <v>0</v>
      </c>
      <c r="T129" s="142">
        <f t="shared" si="3"/>
        <v>0</v>
      </c>
      <c r="AR129" s="143" t="s">
        <v>877</v>
      </c>
      <c r="AT129" s="143" t="s">
        <v>222</v>
      </c>
      <c r="AU129" s="143" t="s">
        <v>83</v>
      </c>
      <c r="AY129" s="17" t="s">
        <v>143</v>
      </c>
      <c r="BE129" s="144">
        <f t="shared" si="4"/>
        <v>0</v>
      </c>
      <c r="BF129" s="144">
        <f t="shared" si="5"/>
        <v>0</v>
      </c>
      <c r="BG129" s="144">
        <f t="shared" si="6"/>
        <v>0</v>
      </c>
      <c r="BH129" s="144">
        <f t="shared" si="7"/>
        <v>0</v>
      </c>
      <c r="BI129" s="144">
        <f t="shared" si="8"/>
        <v>0</v>
      </c>
      <c r="BJ129" s="17" t="s">
        <v>83</v>
      </c>
      <c r="BK129" s="144">
        <f t="shared" si="9"/>
        <v>0</v>
      </c>
      <c r="BL129" s="17" t="s">
        <v>512</v>
      </c>
      <c r="BM129" s="143" t="s">
        <v>896</v>
      </c>
    </row>
    <row r="130" spans="2:65" s="1" customFormat="1" ht="24.2" customHeight="1">
      <c r="B130" s="32"/>
      <c r="C130" s="132" t="s">
        <v>217</v>
      </c>
      <c r="D130" s="132" t="s">
        <v>147</v>
      </c>
      <c r="E130" s="133" t="s">
        <v>897</v>
      </c>
      <c r="F130" s="134" t="s">
        <v>898</v>
      </c>
      <c r="G130" s="135" t="s">
        <v>282</v>
      </c>
      <c r="H130" s="136">
        <v>14</v>
      </c>
      <c r="I130" s="137"/>
      <c r="J130" s="138">
        <f t="shared" si="0"/>
        <v>0</v>
      </c>
      <c r="K130" s="134" t="s">
        <v>151</v>
      </c>
      <c r="L130" s="32"/>
      <c r="M130" s="139" t="s">
        <v>1</v>
      </c>
      <c r="N130" s="140" t="s">
        <v>40</v>
      </c>
      <c r="P130" s="141">
        <f t="shared" si="1"/>
        <v>0</v>
      </c>
      <c r="Q130" s="141">
        <v>0</v>
      </c>
      <c r="R130" s="141">
        <f t="shared" si="2"/>
        <v>0</v>
      </c>
      <c r="S130" s="141">
        <v>0</v>
      </c>
      <c r="T130" s="142">
        <f t="shared" si="3"/>
        <v>0</v>
      </c>
      <c r="AR130" s="143" t="s">
        <v>512</v>
      </c>
      <c r="AT130" s="143" t="s">
        <v>147</v>
      </c>
      <c r="AU130" s="143" t="s">
        <v>83</v>
      </c>
      <c r="AY130" s="17" t="s">
        <v>143</v>
      </c>
      <c r="BE130" s="144">
        <f t="shared" si="4"/>
        <v>0</v>
      </c>
      <c r="BF130" s="144">
        <f t="shared" si="5"/>
        <v>0</v>
      </c>
      <c r="BG130" s="144">
        <f t="shared" si="6"/>
        <v>0</v>
      </c>
      <c r="BH130" s="144">
        <f t="shared" si="7"/>
        <v>0</v>
      </c>
      <c r="BI130" s="144">
        <f t="shared" si="8"/>
        <v>0</v>
      </c>
      <c r="BJ130" s="17" t="s">
        <v>83</v>
      </c>
      <c r="BK130" s="144">
        <f t="shared" si="9"/>
        <v>0</v>
      </c>
      <c r="BL130" s="17" t="s">
        <v>512</v>
      </c>
      <c r="BM130" s="143" t="s">
        <v>899</v>
      </c>
    </row>
    <row r="131" spans="2:65" s="1" customFormat="1" ht="16.5" customHeight="1">
      <c r="B131" s="32"/>
      <c r="C131" s="173" t="s">
        <v>8</v>
      </c>
      <c r="D131" s="173" t="s">
        <v>222</v>
      </c>
      <c r="E131" s="174" t="s">
        <v>900</v>
      </c>
      <c r="F131" s="175" t="s">
        <v>901</v>
      </c>
      <c r="G131" s="176" t="s">
        <v>282</v>
      </c>
      <c r="H131" s="177">
        <v>12</v>
      </c>
      <c r="I131" s="178"/>
      <c r="J131" s="179">
        <f t="shared" si="0"/>
        <v>0</v>
      </c>
      <c r="K131" s="175" t="s">
        <v>1</v>
      </c>
      <c r="L131" s="180"/>
      <c r="M131" s="181" t="s">
        <v>1</v>
      </c>
      <c r="N131" s="182" t="s">
        <v>40</v>
      </c>
      <c r="P131" s="141">
        <f t="shared" si="1"/>
        <v>0</v>
      </c>
      <c r="Q131" s="141">
        <v>0</v>
      </c>
      <c r="R131" s="141">
        <f t="shared" si="2"/>
        <v>0</v>
      </c>
      <c r="S131" s="141">
        <v>0</v>
      </c>
      <c r="T131" s="142">
        <f t="shared" si="3"/>
        <v>0</v>
      </c>
      <c r="AR131" s="143" t="s">
        <v>877</v>
      </c>
      <c r="AT131" s="143" t="s">
        <v>222</v>
      </c>
      <c r="AU131" s="143" t="s">
        <v>83</v>
      </c>
      <c r="AY131" s="17" t="s">
        <v>143</v>
      </c>
      <c r="BE131" s="144">
        <f t="shared" si="4"/>
        <v>0</v>
      </c>
      <c r="BF131" s="144">
        <f t="shared" si="5"/>
        <v>0</v>
      </c>
      <c r="BG131" s="144">
        <f t="shared" si="6"/>
        <v>0</v>
      </c>
      <c r="BH131" s="144">
        <f t="shared" si="7"/>
        <v>0</v>
      </c>
      <c r="BI131" s="144">
        <f t="shared" si="8"/>
        <v>0</v>
      </c>
      <c r="BJ131" s="17" t="s">
        <v>83</v>
      </c>
      <c r="BK131" s="144">
        <f t="shared" si="9"/>
        <v>0</v>
      </c>
      <c r="BL131" s="17" t="s">
        <v>512</v>
      </c>
      <c r="BM131" s="143" t="s">
        <v>902</v>
      </c>
    </row>
    <row r="132" spans="2:65" s="1" customFormat="1" ht="24.2" customHeight="1">
      <c r="B132" s="32"/>
      <c r="C132" s="173" t="s">
        <v>231</v>
      </c>
      <c r="D132" s="173" t="s">
        <v>222</v>
      </c>
      <c r="E132" s="174" t="s">
        <v>903</v>
      </c>
      <c r="F132" s="175" t="s">
        <v>904</v>
      </c>
      <c r="G132" s="176" t="s">
        <v>282</v>
      </c>
      <c r="H132" s="177">
        <v>2</v>
      </c>
      <c r="I132" s="178"/>
      <c r="J132" s="179">
        <f t="shared" si="0"/>
        <v>0</v>
      </c>
      <c r="K132" s="175" t="s">
        <v>1</v>
      </c>
      <c r="L132" s="180"/>
      <c r="M132" s="181" t="s">
        <v>1</v>
      </c>
      <c r="N132" s="182" t="s">
        <v>40</v>
      </c>
      <c r="P132" s="141">
        <f t="shared" si="1"/>
        <v>0</v>
      </c>
      <c r="Q132" s="141">
        <v>0</v>
      </c>
      <c r="R132" s="141">
        <f t="shared" si="2"/>
        <v>0</v>
      </c>
      <c r="S132" s="141">
        <v>0</v>
      </c>
      <c r="T132" s="142">
        <f t="shared" si="3"/>
        <v>0</v>
      </c>
      <c r="AR132" s="143" t="s">
        <v>877</v>
      </c>
      <c r="AT132" s="143" t="s">
        <v>222</v>
      </c>
      <c r="AU132" s="143" t="s">
        <v>83</v>
      </c>
      <c r="AY132" s="17" t="s">
        <v>143</v>
      </c>
      <c r="BE132" s="144">
        <f t="shared" si="4"/>
        <v>0</v>
      </c>
      <c r="BF132" s="144">
        <f t="shared" si="5"/>
        <v>0</v>
      </c>
      <c r="BG132" s="144">
        <f t="shared" si="6"/>
        <v>0</v>
      </c>
      <c r="BH132" s="144">
        <f t="shared" si="7"/>
        <v>0</v>
      </c>
      <c r="BI132" s="144">
        <f t="shared" si="8"/>
        <v>0</v>
      </c>
      <c r="BJ132" s="17" t="s">
        <v>83</v>
      </c>
      <c r="BK132" s="144">
        <f t="shared" si="9"/>
        <v>0</v>
      </c>
      <c r="BL132" s="17" t="s">
        <v>512</v>
      </c>
      <c r="BM132" s="143" t="s">
        <v>905</v>
      </c>
    </row>
    <row r="133" spans="2:65" s="1" customFormat="1" ht="16.5" customHeight="1">
      <c r="B133" s="32"/>
      <c r="C133" s="173" t="s">
        <v>236</v>
      </c>
      <c r="D133" s="173" t="s">
        <v>222</v>
      </c>
      <c r="E133" s="174" t="s">
        <v>906</v>
      </c>
      <c r="F133" s="175" t="s">
        <v>907</v>
      </c>
      <c r="G133" s="176" t="s">
        <v>282</v>
      </c>
      <c r="H133" s="177">
        <v>12</v>
      </c>
      <c r="I133" s="178"/>
      <c r="J133" s="179">
        <f t="shared" si="0"/>
        <v>0</v>
      </c>
      <c r="K133" s="175" t="s">
        <v>1</v>
      </c>
      <c r="L133" s="180"/>
      <c r="M133" s="181" t="s">
        <v>1</v>
      </c>
      <c r="N133" s="182" t="s">
        <v>40</v>
      </c>
      <c r="P133" s="141">
        <f t="shared" si="1"/>
        <v>0</v>
      </c>
      <c r="Q133" s="141">
        <v>0</v>
      </c>
      <c r="R133" s="141">
        <f t="shared" si="2"/>
        <v>0</v>
      </c>
      <c r="S133" s="141">
        <v>0</v>
      </c>
      <c r="T133" s="142">
        <f t="shared" si="3"/>
        <v>0</v>
      </c>
      <c r="AR133" s="143" t="s">
        <v>877</v>
      </c>
      <c r="AT133" s="143" t="s">
        <v>222</v>
      </c>
      <c r="AU133" s="143" t="s">
        <v>83</v>
      </c>
      <c r="AY133" s="17" t="s">
        <v>143</v>
      </c>
      <c r="BE133" s="144">
        <f t="shared" si="4"/>
        <v>0</v>
      </c>
      <c r="BF133" s="144">
        <f t="shared" si="5"/>
        <v>0</v>
      </c>
      <c r="BG133" s="144">
        <f t="shared" si="6"/>
        <v>0</v>
      </c>
      <c r="BH133" s="144">
        <f t="shared" si="7"/>
        <v>0</v>
      </c>
      <c r="BI133" s="144">
        <f t="shared" si="8"/>
        <v>0</v>
      </c>
      <c r="BJ133" s="17" t="s">
        <v>83</v>
      </c>
      <c r="BK133" s="144">
        <f t="shared" si="9"/>
        <v>0</v>
      </c>
      <c r="BL133" s="17" t="s">
        <v>512</v>
      </c>
      <c r="BM133" s="143" t="s">
        <v>908</v>
      </c>
    </row>
    <row r="134" spans="2:65" s="1" customFormat="1" ht="37.9" customHeight="1">
      <c r="B134" s="32"/>
      <c r="C134" s="132" t="s">
        <v>242</v>
      </c>
      <c r="D134" s="132" t="s">
        <v>147</v>
      </c>
      <c r="E134" s="133" t="s">
        <v>909</v>
      </c>
      <c r="F134" s="134" t="s">
        <v>910</v>
      </c>
      <c r="G134" s="135" t="s">
        <v>390</v>
      </c>
      <c r="H134" s="136">
        <v>400</v>
      </c>
      <c r="I134" s="137"/>
      <c r="J134" s="138">
        <f t="shared" si="0"/>
        <v>0</v>
      </c>
      <c r="K134" s="134" t="s">
        <v>151</v>
      </c>
      <c r="L134" s="32"/>
      <c r="M134" s="139" t="s">
        <v>1</v>
      </c>
      <c r="N134" s="140" t="s">
        <v>40</v>
      </c>
      <c r="P134" s="141">
        <f t="shared" si="1"/>
        <v>0</v>
      </c>
      <c r="Q134" s="141">
        <v>0</v>
      </c>
      <c r="R134" s="141">
        <f t="shared" si="2"/>
        <v>0</v>
      </c>
      <c r="S134" s="141">
        <v>0</v>
      </c>
      <c r="T134" s="142">
        <f t="shared" si="3"/>
        <v>0</v>
      </c>
      <c r="AR134" s="143" t="s">
        <v>512</v>
      </c>
      <c r="AT134" s="143" t="s">
        <v>147</v>
      </c>
      <c r="AU134" s="143" t="s">
        <v>83</v>
      </c>
      <c r="AY134" s="17" t="s">
        <v>143</v>
      </c>
      <c r="BE134" s="144">
        <f t="shared" si="4"/>
        <v>0</v>
      </c>
      <c r="BF134" s="144">
        <f t="shared" si="5"/>
        <v>0</v>
      </c>
      <c r="BG134" s="144">
        <f t="shared" si="6"/>
        <v>0</v>
      </c>
      <c r="BH134" s="144">
        <f t="shared" si="7"/>
        <v>0</v>
      </c>
      <c r="BI134" s="144">
        <f t="shared" si="8"/>
        <v>0</v>
      </c>
      <c r="BJ134" s="17" t="s">
        <v>83</v>
      </c>
      <c r="BK134" s="144">
        <f t="shared" si="9"/>
        <v>0</v>
      </c>
      <c r="BL134" s="17" t="s">
        <v>512</v>
      </c>
      <c r="BM134" s="143" t="s">
        <v>911</v>
      </c>
    </row>
    <row r="135" spans="2:65" s="1" customFormat="1" ht="16.5" customHeight="1">
      <c r="B135" s="32"/>
      <c r="C135" s="173" t="s">
        <v>247</v>
      </c>
      <c r="D135" s="173" t="s">
        <v>222</v>
      </c>
      <c r="E135" s="174" t="s">
        <v>912</v>
      </c>
      <c r="F135" s="175" t="s">
        <v>913</v>
      </c>
      <c r="G135" s="176" t="s">
        <v>390</v>
      </c>
      <c r="H135" s="177">
        <v>400</v>
      </c>
      <c r="I135" s="178"/>
      <c r="J135" s="179">
        <f t="shared" si="0"/>
        <v>0</v>
      </c>
      <c r="K135" s="175" t="s">
        <v>1</v>
      </c>
      <c r="L135" s="180"/>
      <c r="M135" s="181" t="s">
        <v>1</v>
      </c>
      <c r="N135" s="182" t="s">
        <v>40</v>
      </c>
      <c r="P135" s="141">
        <f t="shared" si="1"/>
        <v>0</v>
      </c>
      <c r="Q135" s="141">
        <v>0</v>
      </c>
      <c r="R135" s="141">
        <f t="shared" si="2"/>
        <v>0</v>
      </c>
      <c r="S135" s="141">
        <v>0</v>
      </c>
      <c r="T135" s="142">
        <f t="shared" si="3"/>
        <v>0</v>
      </c>
      <c r="AR135" s="143" t="s">
        <v>877</v>
      </c>
      <c r="AT135" s="143" t="s">
        <v>222</v>
      </c>
      <c r="AU135" s="143" t="s">
        <v>83</v>
      </c>
      <c r="AY135" s="17" t="s">
        <v>143</v>
      </c>
      <c r="BE135" s="144">
        <f t="shared" si="4"/>
        <v>0</v>
      </c>
      <c r="BF135" s="144">
        <f t="shared" si="5"/>
        <v>0</v>
      </c>
      <c r="BG135" s="144">
        <f t="shared" si="6"/>
        <v>0</v>
      </c>
      <c r="BH135" s="144">
        <f t="shared" si="7"/>
        <v>0</v>
      </c>
      <c r="BI135" s="144">
        <f t="shared" si="8"/>
        <v>0</v>
      </c>
      <c r="BJ135" s="17" t="s">
        <v>83</v>
      </c>
      <c r="BK135" s="144">
        <f t="shared" si="9"/>
        <v>0</v>
      </c>
      <c r="BL135" s="17" t="s">
        <v>512</v>
      </c>
      <c r="BM135" s="143" t="s">
        <v>914</v>
      </c>
    </row>
    <row r="136" spans="2:65" s="1" customFormat="1" ht="21.75" customHeight="1">
      <c r="B136" s="32"/>
      <c r="C136" s="132" t="s">
        <v>253</v>
      </c>
      <c r="D136" s="132" t="s">
        <v>147</v>
      </c>
      <c r="E136" s="133" t="s">
        <v>915</v>
      </c>
      <c r="F136" s="134" t="s">
        <v>916</v>
      </c>
      <c r="G136" s="135" t="s">
        <v>282</v>
      </c>
      <c r="H136" s="136">
        <v>18</v>
      </c>
      <c r="I136" s="137"/>
      <c r="J136" s="138">
        <f t="shared" si="0"/>
        <v>0</v>
      </c>
      <c r="K136" s="134" t="s">
        <v>151</v>
      </c>
      <c r="L136" s="32"/>
      <c r="M136" s="139" t="s">
        <v>1</v>
      </c>
      <c r="N136" s="140" t="s">
        <v>40</v>
      </c>
      <c r="P136" s="141">
        <f t="shared" si="1"/>
        <v>0</v>
      </c>
      <c r="Q136" s="141">
        <v>0</v>
      </c>
      <c r="R136" s="141">
        <f t="shared" si="2"/>
        <v>0</v>
      </c>
      <c r="S136" s="141">
        <v>0</v>
      </c>
      <c r="T136" s="142">
        <f t="shared" si="3"/>
        <v>0</v>
      </c>
      <c r="AR136" s="143" t="s">
        <v>512</v>
      </c>
      <c r="AT136" s="143" t="s">
        <v>147</v>
      </c>
      <c r="AU136" s="143" t="s">
        <v>83</v>
      </c>
      <c r="AY136" s="17" t="s">
        <v>143</v>
      </c>
      <c r="BE136" s="144">
        <f t="shared" si="4"/>
        <v>0</v>
      </c>
      <c r="BF136" s="144">
        <f t="shared" si="5"/>
        <v>0</v>
      </c>
      <c r="BG136" s="144">
        <f t="shared" si="6"/>
        <v>0</v>
      </c>
      <c r="BH136" s="144">
        <f t="shared" si="7"/>
        <v>0</v>
      </c>
      <c r="BI136" s="144">
        <f t="shared" si="8"/>
        <v>0</v>
      </c>
      <c r="BJ136" s="17" t="s">
        <v>83</v>
      </c>
      <c r="BK136" s="144">
        <f t="shared" si="9"/>
        <v>0</v>
      </c>
      <c r="BL136" s="17" t="s">
        <v>512</v>
      </c>
      <c r="BM136" s="143" t="s">
        <v>917</v>
      </c>
    </row>
    <row r="137" spans="2:65" s="1" customFormat="1" ht="24.2" customHeight="1">
      <c r="B137" s="32"/>
      <c r="C137" s="173" t="s">
        <v>257</v>
      </c>
      <c r="D137" s="173" t="s">
        <v>222</v>
      </c>
      <c r="E137" s="174" t="s">
        <v>918</v>
      </c>
      <c r="F137" s="175" t="s">
        <v>919</v>
      </c>
      <c r="G137" s="176" t="s">
        <v>282</v>
      </c>
      <c r="H137" s="177">
        <v>18</v>
      </c>
      <c r="I137" s="178"/>
      <c r="J137" s="179">
        <f t="shared" si="0"/>
        <v>0</v>
      </c>
      <c r="K137" s="175" t="s">
        <v>1</v>
      </c>
      <c r="L137" s="180"/>
      <c r="M137" s="181" t="s">
        <v>1</v>
      </c>
      <c r="N137" s="182" t="s">
        <v>40</v>
      </c>
      <c r="P137" s="141">
        <f t="shared" si="1"/>
        <v>0</v>
      </c>
      <c r="Q137" s="141">
        <v>0</v>
      </c>
      <c r="R137" s="141">
        <f t="shared" si="2"/>
        <v>0</v>
      </c>
      <c r="S137" s="141">
        <v>0</v>
      </c>
      <c r="T137" s="142">
        <f t="shared" si="3"/>
        <v>0</v>
      </c>
      <c r="AR137" s="143" t="s">
        <v>877</v>
      </c>
      <c r="AT137" s="143" t="s">
        <v>222</v>
      </c>
      <c r="AU137" s="143" t="s">
        <v>83</v>
      </c>
      <c r="AY137" s="17" t="s">
        <v>143</v>
      </c>
      <c r="BE137" s="144">
        <f t="shared" si="4"/>
        <v>0</v>
      </c>
      <c r="BF137" s="144">
        <f t="shared" si="5"/>
        <v>0</v>
      </c>
      <c r="BG137" s="144">
        <f t="shared" si="6"/>
        <v>0</v>
      </c>
      <c r="BH137" s="144">
        <f t="shared" si="7"/>
        <v>0</v>
      </c>
      <c r="BI137" s="144">
        <f t="shared" si="8"/>
        <v>0</v>
      </c>
      <c r="BJ137" s="17" t="s">
        <v>83</v>
      </c>
      <c r="BK137" s="144">
        <f t="shared" si="9"/>
        <v>0</v>
      </c>
      <c r="BL137" s="17" t="s">
        <v>512</v>
      </c>
      <c r="BM137" s="143" t="s">
        <v>920</v>
      </c>
    </row>
    <row r="138" spans="2:65" s="1" customFormat="1" ht="37.9" customHeight="1">
      <c r="B138" s="32"/>
      <c r="C138" s="132" t="s">
        <v>263</v>
      </c>
      <c r="D138" s="132" t="s">
        <v>147</v>
      </c>
      <c r="E138" s="133" t="s">
        <v>921</v>
      </c>
      <c r="F138" s="134" t="s">
        <v>922</v>
      </c>
      <c r="G138" s="135" t="s">
        <v>282</v>
      </c>
      <c r="H138" s="136">
        <v>1</v>
      </c>
      <c r="I138" s="137"/>
      <c r="J138" s="138">
        <f t="shared" si="0"/>
        <v>0</v>
      </c>
      <c r="K138" s="134" t="s">
        <v>151</v>
      </c>
      <c r="L138" s="32"/>
      <c r="M138" s="139" t="s">
        <v>1</v>
      </c>
      <c r="N138" s="140" t="s">
        <v>40</v>
      </c>
      <c r="P138" s="141">
        <f t="shared" si="1"/>
        <v>0</v>
      </c>
      <c r="Q138" s="141">
        <v>0</v>
      </c>
      <c r="R138" s="141">
        <f t="shared" si="2"/>
        <v>0</v>
      </c>
      <c r="S138" s="141">
        <v>0</v>
      </c>
      <c r="T138" s="142">
        <f t="shared" si="3"/>
        <v>0</v>
      </c>
      <c r="AR138" s="143" t="s">
        <v>512</v>
      </c>
      <c r="AT138" s="143" t="s">
        <v>147</v>
      </c>
      <c r="AU138" s="143" t="s">
        <v>83</v>
      </c>
      <c r="AY138" s="17" t="s">
        <v>143</v>
      </c>
      <c r="BE138" s="144">
        <f t="shared" si="4"/>
        <v>0</v>
      </c>
      <c r="BF138" s="144">
        <f t="shared" si="5"/>
        <v>0</v>
      </c>
      <c r="BG138" s="144">
        <f t="shared" si="6"/>
        <v>0</v>
      </c>
      <c r="BH138" s="144">
        <f t="shared" si="7"/>
        <v>0</v>
      </c>
      <c r="BI138" s="144">
        <f t="shared" si="8"/>
        <v>0</v>
      </c>
      <c r="BJ138" s="17" t="s">
        <v>83</v>
      </c>
      <c r="BK138" s="144">
        <f t="shared" si="9"/>
        <v>0</v>
      </c>
      <c r="BL138" s="17" t="s">
        <v>512</v>
      </c>
      <c r="BM138" s="143" t="s">
        <v>923</v>
      </c>
    </row>
    <row r="139" spans="2:65" s="1" customFormat="1" ht="37.9" customHeight="1">
      <c r="B139" s="32"/>
      <c r="C139" s="132" t="s">
        <v>270</v>
      </c>
      <c r="D139" s="132" t="s">
        <v>147</v>
      </c>
      <c r="E139" s="133" t="s">
        <v>924</v>
      </c>
      <c r="F139" s="134" t="s">
        <v>925</v>
      </c>
      <c r="G139" s="135" t="s">
        <v>390</v>
      </c>
      <c r="H139" s="136">
        <v>84</v>
      </c>
      <c r="I139" s="137"/>
      <c r="J139" s="138">
        <f t="shared" si="0"/>
        <v>0</v>
      </c>
      <c r="K139" s="134" t="s">
        <v>151</v>
      </c>
      <c r="L139" s="32"/>
      <c r="M139" s="139" t="s">
        <v>1</v>
      </c>
      <c r="N139" s="140" t="s">
        <v>40</v>
      </c>
      <c r="P139" s="141">
        <f t="shared" si="1"/>
        <v>0</v>
      </c>
      <c r="Q139" s="141">
        <v>0</v>
      </c>
      <c r="R139" s="141">
        <f t="shared" si="2"/>
        <v>0</v>
      </c>
      <c r="S139" s="141">
        <v>0</v>
      </c>
      <c r="T139" s="142">
        <f t="shared" si="3"/>
        <v>0</v>
      </c>
      <c r="AR139" s="143" t="s">
        <v>512</v>
      </c>
      <c r="AT139" s="143" t="s">
        <v>147</v>
      </c>
      <c r="AU139" s="143" t="s">
        <v>83</v>
      </c>
      <c r="AY139" s="17" t="s">
        <v>143</v>
      </c>
      <c r="BE139" s="144">
        <f t="shared" si="4"/>
        <v>0</v>
      </c>
      <c r="BF139" s="144">
        <f t="shared" si="5"/>
        <v>0</v>
      </c>
      <c r="BG139" s="144">
        <f t="shared" si="6"/>
        <v>0</v>
      </c>
      <c r="BH139" s="144">
        <f t="shared" si="7"/>
        <v>0</v>
      </c>
      <c r="BI139" s="144">
        <f t="shared" si="8"/>
        <v>0</v>
      </c>
      <c r="BJ139" s="17" t="s">
        <v>83</v>
      </c>
      <c r="BK139" s="144">
        <f t="shared" si="9"/>
        <v>0</v>
      </c>
      <c r="BL139" s="17" t="s">
        <v>512</v>
      </c>
      <c r="BM139" s="143" t="s">
        <v>926</v>
      </c>
    </row>
    <row r="140" spans="2:65" s="1" customFormat="1" ht="16.5" customHeight="1">
      <c r="B140" s="32"/>
      <c r="C140" s="173" t="s">
        <v>7</v>
      </c>
      <c r="D140" s="173" t="s">
        <v>222</v>
      </c>
      <c r="E140" s="174" t="s">
        <v>927</v>
      </c>
      <c r="F140" s="175" t="s">
        <v>928</v>
      </c>
      <c r="G140" s="176" t="s">
        <v>390</v>
      </c>
      <c r="H140" s="177">
        <v>84</v>
      </c>
      <c r="I140" s="178"/>
      <c r="J140" s="179">
        <f t="shared" si="0"/>
        <v>0</v>
      </c>
      <c r="K140" s="175" t="s">
        <v>1</v>
      </c>
      <c r="L140" s="180"/>
      <c r="M140" s="181" t="s">
        <v>1</v>
      </c>
      <c r="N140" s="182" t="s">
        <v>40</v>
      </c>
      <c r="P140" s="141">
        <f t="shared" si="1"/>
        <v>0</v>
      </c>
      <c r="Q140" s="141">
        <v>0</v>
      </c>
      <c r="R140" s="141">
        <f t="shared" si="2"/>
        <v>0</v>
      </c>
      <c r="S140" s="141">
        <v>0</v>
      </c>
      <c r="T140" s="142">
        <f t="shared" si="3"/>
        <v>0</v>
      </c>
      <c r="AR140" s="143" t="s">
        <v>877</v>
      </c>
      <c r="AT140" s="143" t="s">
        <v>222</v>
      </c>
      <c r="AU140" s="143" t="s">
        <v>83</v>
      </c>
      <c r="AY140" s="17" t="s">
        <v>143</v>
      </c>
      <c r="BE140" s="144">
        <f t="shared" si="4"/>
        <v>0</v>
      </c>
      <c r="BF140" s="144">
        <f t="shared" si="5"/>
        <v>0</v>
      </c>
      <c r="BG140" s="144">
        <f t="shared" si="6"/>
        <v>0</v>
      </c>
      <c r="BH140" s="144">
        <f t="shared" si="7"/>
        <v>0</v>
      </c>
      <c r="BI140" s="144">
        <f t="shared" si="8"/>
        <v>0</v>
      </c>
      <c r="BJ140" s="17" t="s">
        <v>83</v>
      </c>
      <c r="BK140" s="144">
        <f t="shared" si="9"/>
        <v>0</v>
      </c>
      <c r="BL140" s="17" t="s">
        <v>512</v>
      </c>
      <c r="BM140" s="143" t="s">
        <v>929</v>
      </c>
    </row>
    <row r="141" spans="2:65" s="1" customFormat="1" ht="37.9" customHeight="1">
      <c r="B141" s="32"/>
      <c r="C141" s="132" t="s">
        <v>279</v>
      </c>
      <c r="D141" s="132" t="s">
        <v>147</v>
      </c>
      <c r="E141" s="133" t="s">
        <v>930</v>
      </c>
      <c r="F141" s="134" t="s">
        <v>931</v>
      </c>
      <c r="G141" s="135" t="s">
        <v>390</v>
      </c>
      <c r="H141" s="136">
        <v>400</v>
      </c>
      <c r="I141" s="137"/>
      <c r="J141" s="138">
        <f t="shared" si="0"/>
        <v>0</v>
      </c>
      <c r="K141" s="134" t="s">
        <v>151</v>
      </c>
      <c r="L141" s="32"/>
      <c r="M141" s="139" t="s">
        <v>1</v>
      </c>
      <c r="N141" s="140" t="s">
        <v>40</v>
      </c>
      <c r="P141" s="141">
        <f t="shared" si="1"/>
        <v>0</v>
      </c>
      <c r="Q141" s="141">
        <v>0</v>
      </c>
      <c r="R141" s="141">
        <f t="shared" si="2"/>
        <v>0</v>
      </c>
      <c r="S141" s="141">
        <v>0</v>
      </c>
      <c r="T141" s="142">
        <f t="shared" si="3"/>
        <v>0</v>
      </c>
      <c r="AR141" s="143" t="s">
        <v>512</v>
      </c>
      <c r="AT141" s="143" t="s">
        <v>147</v>
      </c>
      <c r="AU141" s="143" t="s">
        <v>83</v>
      </c>
      <c r="AY141" s="17" t="s">
        <v>143</v>
      </c>
      <c r="BE141" s="144">
        <f t="shared" si="4"/>
        <v>0</v>
      </c>
      <c r="BF141" s="144">
        <f t="shared" si="5"/>
        <v>0</v>
      </c>
      <c r="BG141" s="144">
        <f t="shared" si="6"/>
        <v>0</v>
      </c>
      <c r="BH141" s="144">
        <f t="shared" si="7"/>
        <v>0</v>
      </c>
      <c r="BI141" s="144">
        <f t="shared" si="8"/>
        <v>0</v>
      </c>
      <c r="BJ141" s="17" t="s">
        <v>83</v>
      </c>
      <c r="BK141" s="144">
        <f t="shared" si="9"/>
        <v>0</v>
      </c>
      <c r="BL141" s="17" t="s">
        <v>512</v>
      </c>
      <c r="BM141" s="143" t="s">
        <v>932</v>
      </c>
    </row>
    <row r="142" spans="2:65" s="1" customFormat="1" ht="16.5" customHeight="1">
      <c r="B142" s="32"/>
      <c r="C142" s="173" t="s">
        <v>284</v>
      </c>
      <c r="D142" s="173" t="s">
        <v>222</v>
      </c>
      <c r="E142" s="174" t="s">
        <v>933</v>
      </c>
      <c r="F142" s="175" t="s">
        <v>934</v>
      </c>
      <c r="G142" s="176" t="s">
        <v>390</v>
      </c>
      <c r="H142" s="177">
        <v>400</v>
      </c>
      <c r="I142" s="178"/>
      <c r="J142" s="179">
        <f t="shared" si="0"/>
        <v>0</v>
      </c>
      <c r="K142" s="175" t="s">
        <v>1</v>
      </c>
      <c r="L142" s="180"/>
      <c r="M142" s="181" t="s">
        <v>1</v>
      </c>
      <c r="N142" s="182" t="s">
        <v>40</v>
      </c>
      <c r="P142" s="141">
        <f t="shared" si="1"/>
        <v>0</v>
      </c>
      <c r="Q142" s="141">
        <v>0</v>
      </c>
      <c r="R142" s="141">
        <f t="shared" si="2"/>
        <v>0</v>
      </c>
      <c r="S142" s="141">
        <v>0</v>
      </c>
      <c r="T142" s="142">
        <f t="shared" si="3"/>
        <v>0</v>
      </c>
      <c r="AR142" s="143" t="s">
        <v>877</v>
      </c>
      <c r="AT142" s="143" t="s">
        <v>222</v>
      </c>
      <c r="AU142" s="143" t="s">
        <v>83</v>
      </c>
      <c r="AY142" s="17" t="s">
        <v>143</v>
      </c>
      <c r="BE142" s="144">
        <f t="shared" si="4"/>
        <v>0</v>
      </c>
      <c r="BF142" s="144">
        <f t="shared" si="5"/>
        <v>0</v>
      </c>
      <c r="BG142" s="144">
        <f t="shared" si="6"/>
        <v>0</v>
      </c>
      <c r="BH142" s="144">
        <f t="shared" si="7"/>
        <v>0</v>
      </c>
      <c r="BI142" s="144">
        <f t="shared" si="8"/>
        <v>0</v>
      </c>
      <c r="BJ142" s="17" t="s">
        <v>83</v>
      </c>
      <c r="BK142" s="144">
        <f t="shared" si="9"/>
        <v>0</v>
      </c>
      <c r="BL142" s="17" t="s">
        <v>512</v>
      </c>
      <c r="BM142" s="143" t="s">
        <v>935</v>
      </c>
    </row>
    <row r="143" spans="2:65" s="1" customFormat="1" ht="16.5" customHeight="1">
      <c r="B143" s="32"/>
      <c r="C143" s="132" t="s">
        <v>288</v>
      </c>
      <c r="D143" s="132" t="s">
        <v>147</v>
      </c>
      <c r="E143" s="133" t="s">
        <v>936</v>
      </c>
      <c r="F143" s="134" t="s">
        <v>937</v>
      </c>
      <c r="G143" s="135" t="s">
        <v>938</v>
      </c>
      <c r="H143" s="136">
        <v>14</v>
      </c>
      <c r="I143" s="137"/>
      <c r="J143" s="138">
        <f t="shared" si="0"/>
        <v>0</v>
      </c>
      <c r="K143" s="134" t="s">
        <v>1</v>
      </c>
      <c r="L143" s="32"/>
      <c r="M143" s="139" t="s">
        <v>1</v>
      </c>
      <c r="N143" s="140" t="s">
        <v>40</v>
      </c>
      <c r="P143" s="141">
        <f t="shared" si="1"/>
        <v>0</v>
      </c>
      <c r="Q143" s="141">
        <v>0</v>
      </c>
      <c r="R143" s="141">
        <f t="shared" si="2"/>
        <v>0</v>
      </c>
      <c r="S143" s="141">
        <v>0</v>
      </c>
      <c r="T143" s="142">
        <f t="shared" si="3"/>
        <v>0</v>
      </c>
      <c r="AR143" s="143" t="s">
        <v>512</v>
      </c>
      <c r="AT143" s="143" t="s">
        <v>147</v>
      </c>
      <c r="AU143" s="143" t="s">
        <v>83</v>
      </c>
      <c r="AY143" s="17" t="s">
        <v>143</v>
      </c>
      <c r="BE143" s="144">
        <f t="shared" si="4"/>
        <v>0</v>
      </c>
      <c r="BF143" s="144">
        <f t="shared" si="5"/>
        <v>0</v>
      </c>
      <c r="BG143" s="144">
        <f t="shared" si="6"/>
        <v>0</v>
      </c>
      <c r="BH143" s="144">
        <f t="shared" si="7"/>
        <v>0</v>
      </c>
      <c r="BI143" s="144">
        <f t="shared" si="8"/>
        <v>0</v>
      </c>
      <c r="BJ143" s="17" t="s">
        <v>83</v>
      </c>
      <c r="BK143" s="144">
        <f t="shared" si="9"/>
        <v>0</v>
      </c>
      <c r="BL143" s="17" t="s">
        <v>512</v>
      </c>
      <c r="BM143" s="143" t="s">
        <v>939</v>
      </c>
    </row>
    <row r="144" spans="2:65" s="1" customFormat="1" ht="16.5" customHeight="1">
      <c r="B144" s="32"/>
      <c r="C144" s="132" t="s">
        <v>292</v>
      </c>
      <c r="D144" s="132" t="s">
        <v>147</v>
      </c>
      <c r="E144" s="133" t="s">
        <v>940</v>
      </c>
      <c r="F144" s="134" t="s">
        <v>941</v>
      </c>
      <c r="G144" s="135" t="s">
        <v>390</v>
      </c>
      <c r="H144" s="136">
        <v>350</v>
      </c>
      <c r="I144" s="137"/>
      <c r="J144" s="138">
        <f t="shared" si="0"/>
        <v>0</v>
      </c>
      <c r="K144" s="134" t="s">
        <v>1</v>
      </c>
      <c r="L144" s="32"/>
      <c r="M144" s="139" t="s">
        <v>1</v>
      </c>
      <c r="N144" s="140" t="s">
        <v>40</v>
      </c>
      <c r="P144" s="141">
        <f t="shared" si="1"/>
        <v>0</v>
      </c>
      <c r="Q144" s="141">
        <v>0</v>
      </c>
      <c r="R144" s="141">
        <f t="shared" si="2"/>
        <v>0</v>
      </c>
      <c r="S144" s="141">
        <v>0</v>
      </c>
      <c r="T144" s="142">
        <f t="shared" si="3"/>
        <v>0</v>
      </c>
      <c r="AR144" s="143" t="s">
        <v>512</v>
      </c>
      <c r="AT144" s="143" t="s">
        <v>147</v>
      </c>
      <c r="AU144" s="143" t="s">
        <v>83</v>
      </c>
      <c r="AY144" s="17" t="s">
        <v>143</v>
      </c>
      <c r="BE144" s="144">
        <f t="shared" si="4"/>
        <v>0</v>
      </c>
      <c r="BF144" s="144">
        <f t="shared" si="5"/>
        <v>0</v>
      </c>
      <c r="BG144" s="144">
        <f t="shared" si="6"/>
        <v>0</v>
      </c>
      <c r="BH144" s="144">
        <f t="shared" si="7"/>
        <v>0</v>
      </c>
      <c r="BI144" s="144">
        <f t="shared" si="8"/>
        <v>0</v>
      </c>
      <c r="BJ144" s="17" t="s">
        <v>83</v>
      </c>
      <c r="BK144" s="144">
        <f t="shared" si="9"/>
        <v>0</v>
      </c>
      <c r="BL144" s="17" t="s">
        <v>512</v>
      </c>
      <c r="BM144" s="143" t="s">
        <v>942</v>
      </c>
    </row>
    <row r="145" spans="2:65" s="1" customFormat="1" ht="44.25" customHeight="1">
      <c r="B145" s="32"/>
      <c r="C145" s="132" t="s">
        <v>298</v>
      </c>
      <c r="D145" s="132" t="s">
        <v>147</v>
      </c>
      <c r="E145" s="133" t="s">
        <v>943</v>
      </c>
      <c r="F145" s="134" t="s">
        <v>944</v>
      </c>
      <c r="G145" s="135" t="s">
        <v>945</v>
      </c>
      <c r="H145" s="136">
        <v>1</v>
      </c>
      <c r="I145" s="137"/>
      <c r="J145" s="138">
        <f t="shared" si="0"/>
        <v>0</v>
      </c>
      <c r="K145" s="134" t="s">
        <v>1</v>
      </c>
      <c r="L145" s="32"/>
      <c r="M145" s="139" t="s">
        <v>1</v>
      </c>
      <c r="N145" s="140" t="s">
        <v>40</v>
      </c>
      <c r="P145" s="141">
        <f t="shared" si="1"/>
        <v>0</v>
      </c>
      <c r="Q145" s="141">
        <v>0</v>
      </c>
      <c r="R145" s="141">
        <f t="shared" si="2"/>
        <v>0</v>
      </c>
      <c r="S145" s="141">
        <v>0</v>
      </c>
      <c r="T145" s="142">
        <f t="shared" si="3"/>
        <v>0</v>
      </c>
      <c r="AR145" s="143" t="s">
        <v>512</v>
      </c>
      <c r="AT145" s="143" t="s">
        <v>147</v>
      </c>
      <c r="AU145" s="143" t="s">
        <v>83</v>
      </c>
      <c r="AY145" s="17" t="s">
        <v>143</v>
      </c>
      <c r="BE145" s="144">
        <f t="shared" si="4"/>
        <v>0</v>
      </c>
      <c r="BF145" s="144">
        <f t="shared" si="5"/>
        <v>0</v>
      </c>
      <c r="BG145" s="144">
        <f t="shared" si="6"/>
        <v>0</v>
      </c>
      <c r="BH145" s="144">
        <f t="shared" si="7"/>
        <v>0</v>
      </c>
      <c r="BI145" s="144">
        <f t="shared" si="8"/>
        <v>0</v>
      </c>
      <c r="BJ145" s="17" t="s">
        <v>83</v>
      </c>
      <c r="BK145" s="144">
        <f t="shared" si="9"/>
        <v>0</v>
      </c>
      <c r="BL145" s="17" t="s">
        <v>512</v>
      </c>
      <c r="BM145" s="143" t="s">
        <v>946</v>
      </c>
    </row>
    <row r="146" spans="2:65" s="1" customFormat="1" ht="37.9" customHeight="1">
      <c r="B146" s="32"/>
      <c r="C146" s="132" t="s">
        <v>303</v>
      </c>
      <c r="D146" s="132" t="s">
        <v>147</v>
      </c>
      <c r="E146" s="133" t="s">
        <v>947</v>
      </c>
      <c r="F146" s="134" t="s">
        <v>948</v>
      </c>
      <c r="G146" s="135" t="s">
        <v>938</v>
      </c>
      <c r="H146" s="136">
        <v>24</v>
      </c>
      <c r="I146" s="137"/>
      <c r="J146" s="138">
        <f t="shared" si="0"/>
        <v>0</v>
      </c>
      <c r="K146" s="134" t="s">
        <v>1</v>
      </c>
      <c r="L146" s="32"/>
      <c r="M146" s="139" t="s">
        <v>1</v>
      </c>
      <c r="N146" s="140" t="s">
        <v>40</v>
      </c>
      <c r="P146" s="141">
        <f t="shared" si="1"/>
        <v>0</v>
      </c>
      <c r="Q146" s="141">
        <v>0</v>
      </c>
      <c r="R146" s="141">
        <f t="shared" si="2"/>
        <v>0</v>
      </c>
      <c r="S146" s="141">
        <v>0</v>
      </c>
      <c r="T146" s="142">
        <f t="shared" si="3"/>
        <v>0</v>
      </c>
      <c r="AR146" s="143" t="s">
        <v>512</v>
      </c>
      <c r="AT146" s="143" t="s">
        <v>147</v>
      </c>
      <c r="AU146" s="143" t="s">
        <v>83</v>
      </c>
      <c r="AY146" s="17" t="s">
        <v>143</v>
      </c>
      <c r="BE146" s="144">
        <f t="shared" si="4"/>
        <v>0</v>
      </c>
      <c r="BF146" s="144">
        <f t="shared" si="5"/>
        <v>0</v>
      </c>
      <c r="BG146" s="144">
        <f t="shared" si="6"/>
        <v>0</v>
      </c>
      <c r="BH146" s="144">
        <f t="shared" si="7"/>
        <v>0</v>
      </c>
      <c r="BI146" s="144">
        <f t="shared" si="8"/>
        <v>0</v>
      </c>
      <c r="BJ146" s="17" t="s">
        <v>83</v>
      </c>
      <c r="BK146" s="144">
        <f t="shared" si="9"/>
        <v>0</v>
      </c>
      <c r="BL146" s="17" t="s">
        <v>512</v>
      </c>
      <c r="BM146" s="143" t="s">
        <v>949</v>
      </c>
    </row>
    <row r="147" spans="2:65" s="1" customFormat="1" ht="16.5" customHeight="1">
      <c r="B147" s="32"/>
      <c r="C147" s="173" t="s">
        <v>307</v>
      </c>
      <c r="D147" s="173" t="s">
        <v>222</v>
      </c>
      <c r="E147" s="174" t="s">
        <v>950</v>
      </c>
      <c r="F147" s="175" t="s">
        <v>951</v>
      </c>
      <c r="G147" s="176" t="s">
        <v>952</v>
      </c>
      <c r="H147" s="177">
        <v>1</v>
      </c>
      <c r="I147" s="178"/>
      <c r="J147" s="179">
        <f t="shared" si="0"/>
        <v>0</v>
      </c>
      <c r="K147" s="175" t="s">
        <v>1</v>
      </c>
      <c r="L147" s="180"/>
      <c r="M147" s="181" t="s">
        <v>1</v>
      </c>
      <c r="N147" s="182" t="s">
        <v>40</v>
      </c>
      <c r="P147" s="141">
        <f t="shared" si="1"/>
        <v>0</v>
      </c>
      <c r="Q147" s="141">
        <v>0</v>
      </c>
      <c r="R147" s="141">
        <f t="shared" si="2"/>
        <v>0</v>
      </c>
      <c r="S147" s="141">
        <v>0</v>
      </c>
      <c r="T147" s="142">
        <f t="shared" si="3"/>
        <v>0</v>
      </c>
      <c r="AR147" s="143" t="s">
        <v>877</v>
      </c>
      <c r="AT147" s="143" t="s">
        <v>222</v>
      </c>
      <c r="AU147" s="143" t="s">
        <v>83</v>
      </c>
      <c r="AY147" s="17" t="s">
        <v>143</v>
      </c>
      <c r="BE147" s="144">
        <f t="shared" si="4"/>
        <v>0</v>
      </c>
      <c r="BF147" s="144">
        <f t="shared" si="5"/>
        <v>0</v>
      </c>
      <c r="BG147" s="144">
        <f t="shared" si="6"/>
        <v>0</v>
      </c>
      <c r="BH147" s="144">
        <f t="shared" si="7"/>
        <v>0</v>
      </c>
      <c r="BI147" s="144">
        <f t="shared" si="8"/>
        <v>0</v>
      </c>
      <c r="BJ147" s="17" t="s">
        <v>83</v>
      </c>
      <c r="BK147" s="144">
        <f t="shared" si="9"/>
        <v>0</v>
      </c>
      <c r="BL147" s="17" t="s">
        <v>512</v>
      </c>
      <c r="BM147" s="143" t="s">
        <v>953</v>
      </c>
    </row>
    <row r="148" spans="2:65" s="11" customFormat="1" ht="25.9" customHeight="1">
      <c r="B148" s="120"/>
      <c r="D148" s="121" t="s">
        <v>74</v>
      </c>
      <c r="E148" s="122" t="s">
        <v>954</v>
      </c>
      <c r="F148" s="122" t="s">
        <v>955</v>
      </c>
      <c r="I148" s="123"/>
      <c r="J148" s="124">
        <f>BK148</f>
        <v>0</v>
      </c>
      <c r="L148" s="120"/>
      <c r="M148" s="125"/>
      <c r="P148" s="126">
        <f>SUM(P149:P171)</f>
        <v>0</v>
      </c>
      <c r="R148" s="126">
        <f>SUM(R149:R171)</f>
        <v>35.578947999999997</v>
      </c>
      <c r="T148" s="127">
        <f>SUM(T149:T171)</f>
        <v>0</v>
      </c>
      <c r="AR148" s="121" t="s">
        <v>153</v>
      </c>
      <c r="AT148" s="128" t="s">
        <v>74</v>
      </c>
      <c r="AU148" s="128" t="s">
        <v>75</v>
      </c>
      <c r="AY148" s="121" t="s">
        <v>143</v>
      </c>
      <c r="BK148" s="129">
        <f>SUM(BK149:BK171)</f>
        <v>0</v>
      </c>
    </row>
    <row r="149" spans="2:65" s="1" customFormat="1" ht="24.2" customHeight="1">
      <c r="B149" s="32"/>
      <c r="C149" s="132" t="s">
        <v>311</v>
      </c>
      <c r="D149" s="132" t="s">
        <v>147</v>
      </c>
      <c r="E149" s="133" t="s">
        <v>956</v>
      </c>
      <c r="F149" s="134" t="s">
        <v>957</v>
      </c>
      <c r="G149" s="135" t="s">
        <v>958</v>
      </c>
      <c r="H149" s="136">
        <v>0.35</v>
      </c>
      <c r="I149" s="137"/>
      <c r="J149" s="138">
        <f t="shared" ref="J149:J168" si="10">ROUND(I149*H149,2)</f>
        <v>0</v>
      </c>
      <c r="K149" s="134" t="s">
        <v>151</v>
      </c>
      <c r="L149" s="32"/>
      <c r="M149" s="139" t="s">
        <v>1</v>
      </c>
      <c r="N149" s="140" t="s">
        <v>40</v>
      </c>
      <c r="P149" s="141">
        <f t="shared" ref="P149:P168" si="11">O149*H149</f>
        <v>0</v>
      </c>
      <c r="Q149" s="141">
        <v>8.8000000000000005E-3</v>
      </c>
      <c r="R149" s="141">
        <f t="shared" ref="R149:R168" si="12">Q149*H149</f>
        <v>3.0799999999999998E-3</v>
      </c>
      <c r="S149" s="141">
        <v>0</v>
      </c>
      <c r="T149" s="142">
        <f t="shared" ref="T149:T168" si="13">S149*H149</f>
        <v>0</v>
      </c>
      <c r="AR149" s="143" t="s">
        <v>512</v>
      </c>
      <c r="AT149" s="143" t="s">
        <v>147</v>
      </c>
      <c r="AU149" s="143" t="s">
        <v>83</v>
      </c>
      <c r="AY149" s="17" t="s">
        <v>143</v>
      </c>
      <c r="BE149" s="144">
        <f t="shared" ref="BE149:BE168" si="14">IF(N149="základní",J149,0)</f>
        <v>0</v>
      </c>
      <c r="BF149" s="144">
        <f t="shared" ref="BF149:BF168" si="15">IF(N149="snížená",J149,0)</f>
        <v>0</v>
      </c>
      <c r="BG149" s="144">
        <f t="shared" ref="BG149:BG168" si="16">IF(N149="zákl. přenesená",J149,0)</f>
        <v>0</v>
      </c>
      <c r="BH149" s="144">
        <f t="shared" ref="BH149:BH168" si="17">IF(N149="sníž. přenesená",J149,0)</f>
        <v>0</v>
      </c>
      <c r="BI149" s="144">
        <f t="shared" ref="BI149:BI168" si="18">IF(N149="nulová",J149,0)</f>
        <v>0</v>
      </c>
      <c r="BJ149" s="17" t="s">
        <v>83</v>
      </c>
      <c r="BK149" s="144">
        <f t="shared" ref="BK149:BK168" si="19">ROUND(I149*H149,2)</f>
        <v>0</v>
      </c>
      <c r="BL149" s="17" t="s">
        <v>512</v>
      </c>
      <c r="BM149" s="143" t="s">
        <v>959</v>
      </c>
    </row>
    <row r="150" spans="2:65" s="1" customFormat="1" ht="24.2" customHeight="1">
      <c r="B150" s="32"/>
      <c r="C150" s="132" t="s">
        <v>315</v>
      </c>
      <c r="D150" s="132" t="s">
        <v>147</v>
      </c>
      <c r="E150" s="133" t="s">
        <v>960</v>
      </c>
      <c r="F150" s="134" t="s">
        <v>961</v>
      </c>
      <c r="G150" s="135" t="s">
        <v>167</v>
      </c>
      <c r="H150" s="136">
        <v>15.4</v>
      </c>
      <c r="I150" s="137"/>
      <c r="J150" s="138">
        <f t="shared" si="10"/>
        <v>0</v>
      </c>
      <c r="K150" s="134" t="s">
        <v>151</v>
      </c>
      <c r="L150" s="32"/>
      <c r="M150" s="139" t="s">
        <v>1</v>
      </c>
      <c r="N150" s="140" t="s">
        <v>40</v>
      </c>
      <c r="P150" s="141">
        <f t="shared" si="11"/>
        <v>0</v>
      </c>
      <c r="Q150" s="141">
        <v>2.3010199999999998</v>
      </c>
      <c r="R150" s="141">
        <f t="shared" si="12"/>
        <v>35.435707999999998</v>
      </c>
      <c r="S150" s="141">
        <v>0</v>
      </c>
      <c r="T150" s="142">
        <f t="shared" si="13"/>
        <v>0</v>
      </c>
      <c r="AR150" s="143" t="s">
        <v>512</v>
      </c>
      <c r="AT150" s="143" t="s">
        <v>147</v>
      </c>
      <c r="AU150" s="143" t="s">
        <v>83</v>
      </c>
      <c r="AY150" s="17" t="s">
        <v>143</v>
      </c>
      <c r="BE150" s="144">
        <f t="shared" si="14"/>
        <v>0</v>
      </c>
      <c r="BF150" s="144">
        <f t="shared" si="15"/>
        <v>0</v>
      </c>
      <c r="BG150" s="144">
        <f t="shared" si="16"/>
        <v>0</v>
      </c>
      <c r="BH150" s="144">
        <f t="shared" si="17"/>
        <v>0</v>
      </c>
      <c r="BI150" s="144">
        <f t="shared" si="18"/>
        <v>0</v>
      </c>
      <c r="BJ150" s="17" t="s">
        <v>83</v>
      </c>
      <c r="BK150" s="144">
        <f t="shared" si="19"/>
        <v>0</v>
      </c>
      <c r="BL150" s="17" t="s">
        <v>512</v>
      </c>
      <c r="BM150" s="143" t="s">
        <v>962</v>
      </c>
    </row>
    <row r="151" spans="2:65" s="1" customFormat="1" ht="16.5" customHeight="1">
      <c r="B151" s="32"/>
      <c r="C151" s="173" t="s">
        <v>319</v>
      </c>
      <c r="D151" s="173" t="s">
        <v>222</v>
      </c>
      <c r="E151" s="174" t="s">
        <v>963</v>
      </c>
      <c r="F151" s="175" t="s">
        <v>964</v>
      </c>
      <c r="G151" s="176" t="s">
        <v>167</v>
      </c>
      <c r="H151" s="177">
        <v>15.4</v>
      </c>
      <c r="I151" s="178"/>
      <c r="J151" s="179">
        <f t="shared" si="10"/>
        <v>0</v>
      </c>
      <c r="K151" s="175" t="s">
        <v>1</v>
      </c>
      <c r="L151" s="180"/>
      <c r="M151" s="181" t="s">
        <v>1</v>
      </c>
      <c r="N151" s="182" t="s">
        <v>40</v>
      </c>
      <c r="P151" s="141">
        <f t="shared" si="11"/>
        <v>0</v>
      </c>
      <c r="Q151" s="141">
        <v>0</v>
      </c>
      <c r="R151" s="141">
        <f t="shared" si="12"/>
        <v>0</v>
      </c>
      <c r="S151" s="141">
        <v>0</v>
      </c>
      <c r="T151" s="142">
        <f t="shared" si="13"/>
        <v>0</v>
      </c>
      <c r="AR151" s="143" t="s">
        <v>877</v>
      </c>
      <c r="AT151" s="143" t="s">
        <v>222</v>
      </c>
      <c r="AU151" s="143" t="s">
        <v>83</v>
      </c>
      <c r="AY151" s="17" t="s">
        <v>143</v>
      </c>
      <c r="BE151" s="144">
        <f t="shared" si="14"/>
        <v>0</v>
      </c>
      <c r="BF151" s="144">
        <f t="shared" si="15"/>
        <v>0</v>
      </c>
      <c r="BG151" s="144">
        <f t="shared" si="16"/>
        <v>0</v>
      </c>
      <c r="BH151" s="144">
        <f t="shared" si="17"/>
        <v>0</v>
      </c>
      <c r="BI151" s="144">
        <f t="shared" si="18"/>
        <v>0</v>
      </c>
      <c r="BJ151" s="17" t="s">
        <v>83</v>
      </c>
      <c r="BK151" s="144">
        <f t="shared" si="19"/>
        <v>0</v>
      </c>
      <c r="BL151" s="17" t="s">
        <v>512</v>
      </c>
      <c r="BM151" s="143" t="s">
        <v>965</v>
      </c>
    </row>
    <row r="152" spans="2:65" s="1" customFormat="1" ht="21.75" customHeight="1">
      <c r="B152" s="32"/>
      <c r="C152" s="173" t="s">
        <v>326</v>
      </c>
      <c r="D152" s="173" t="s">
        <v>222</v>
      </c>
      <c r="E152" s="174" t="s">
        <v>966</v>
      </c>
      <c r="F152" s="175" t="s">
        <v>967</v>
      </c>
      <c r="G152" s="176" t="s">
        <v>945</v>
      </c>
      <c r="H152" s="177">
        <v>14</v>
      </c>
      <c r="I152" s="178"/>
      <c r="J152" s="179">
        <f t="shared" si="10"/>
        <v>0</v>
      </c>
      <c r="K152" s="175" t="s">
        <v>1</v>
      </c>
      <c r="L152" s="180"/>
      <c r="M152" s="181" t="s">
        <v>1</v>
      </c>
      <c r="N152" s="182" t="s">
        <v>40</v>
      </c>
      <c r="P152" s="141">
        <f t="shared" si="11"/>
        <v>0</v>
      </c>
      <c r="Q152" s="141">
        <v>0</v>
      </c>
      <c r="R152" s="141">
        <f t="shared" si="12"/>
        <v>0</v>
      </c>
      <c r="S152" s="141">
        <v>0</v>
      </c>
      <c r="T152" s="142">
        <f t="shared" si="13"/>
        <v>0</v>
      </c>
      <c r="AR152" s="143" t="s">
        <v>877</v>
      </c>
      <c r="AT152" s="143" t="s">
        <v>222</v>
      </c>
      <c r="AU152" s="143" t="s">
        <v>83</v>
      </c>
      <c r="AY152" s="17" t="s">
        <v>143</v>
      </c>
      <c r="BE152" s="144">
        <f t="shared" si="14"/>
        <v>0</v>
      </c>
      <c r="BF152" s="144">
        <f t="shared" si="15"/>
        <v>0</v>
      </c>
      <c r="BG152" s="144">
        <f t="shared" si="16"/>
        <v>0</v>
      </c>
      <c r="BH152" s="144">
        <f t="shared" si="17"/>
        <v>0</v>
      </c>
      <c r="BI152" s="144">
        <f t="shared" si="18"/>
        <v>0</v>
      </c>
      <c r="BJ152" s="17" t="s">
        <v>83</v>
      </c>
      <c r="BK152" s="144">
        <f t="shared" si="19"/>
        <v>0</v>
      </c>
      <c r="BL152" s="17" t="s">
        <v>512</v>
      </c>
      <c r="BM152" s="143" t="s">
        <v>968</v>
      </c>
    </row>
    <row r="153" spans="2:65" s="1" customFormat="1" ht="24.2" customHeight="1">
      <c r="B153" s="32"/>
      <c r="C153" s="132" t="s">
        <v>332</v>
      </c>
      <c r="D153" s="132" t="s">
        <v>147</v>
      </c>
      <c r="E153" s="133" t="s">
        <v>969</v>
      </c>
      <c r="F153" s="134" t="s">
        <v>970</v>
      </c>
      <c r="G153" s="135" t="s">
        <v>167</v>
      </c>
      <c r="H153" s="136">
        <v>15.4</v>
      </c>
      <c r="I153" s="137"/>
      <c r="J153" s="138">
        <f t="shared" si="10"/>
        <v>0</v>
      </c>
      <c r="K153" s="134" t="s">
        <v>151</v>
      </c>
      <c r="L153" s="32"/>
      <c r="M153" s="139" t="s">
        <v>1</v>
      </c>
      <c r="N153" s="140" t="s">
        <v>40</v>
      </c>
      <c r="P153" s="141">
        <f t="shared" si="11"/>
        <v>0</v>
      </c>
      <c r="Q153" s="141">
        <v>0</v>
      </c>
      <c r="R153" s="141">
        <f t="shared" si="12"/>
        <v>0</v>
      </c>
      <c r="S153" s="141">
        <v>0</v>
      </c>
      <c r="T153" s="142">
        <f t="shared" si="13"/>
        <v>0</v>
      </c>
      <c r="AR153" s="143" t="s">
        <v>512</v>
      </c>
      <c r="AT153" s="143" t="s">
        <v>147</v>
      </c>
      <c r="AU153" s="143" t="s">
        <v>83</v>
      </c>
      <c r="AY153" s="17" t="s">
        <v>143</v>
      </c>
      <c r="BE153" s="144">
        <f t="shared" si="14"/>
        <v>0</v>
      </c>
      <c r="BF153" s="144">
        <f t="shared" si="15"/>
        <v>0</v>
      </c>
      <c r="BG153" s="144">
        <f t="shared" si="16"/>
        <v>0</v>
      </c>
      <c r="BH153" s="144">
        <f t="shared" si="17"/>
        <v>0</v>
      </c>
      <c r="BI153" s="144">
        <f t="shared" si="18"/>
        <v>0</v>
      </c>
      <c r="BJ153" s="17" t="s">
        <v>83</v>
      </c>
      <c r="BK153" s="144">
        <f t="shared" si="19"/>
        <v>0</v>
      </c>
      <c r="BL153" s="17" t="s">
        <v>512</v>
      </c>
      <c r="BM153" s="143" t="s">
        <v>971</v>
      </c>
    </row>
    <row r="154" spans="2:65" s="1" customFormat="1" ht="24.2" customHeight="1">
      <c r="B154" s="32"/>
      <c r="C154" s="132" t="s">
        <v>336</v>
      </c>
      <c r="D154" s="132" t="s">
        <v>147</v>
      </c>
      <c r="E154" s="133" t="s">
        <v>972</v>
      </c>
      <c r="F154" s="134" t="s">
        <v>973</v>
      </c>
      <c r="G154" s="135" t="s">
        <v>390</v>
      </c>
      <c r="H154" s="136">
        <v>310</v>
      </c>
      <c r="I154" s="137"/>
      <c r="J154" s="138">
        <f t="shared" si="10"/>
        <v>0</v>
      </c>
      <c r="K154" s="134" t="s">
        <v>151</v>
      </c>
      <c r="L154" s="32"/>
      <c r="M154" s="139" t="s">
        <v>1</v>
      </c>
      <c r="N154" s="140" t="s">
        <v>40</v>
      </c>
      <c r="P154" s="141">
        <f t="shared" si="11"/>
        <v>0</v>
      </c>
      <c r="Q154" s="141">
        <v>0</v>
      </c>
      <c r="R154" s="141">
        <f t="shared" si="12"/>
        <v>0</v>
      </c>
      <c r="S154" s="141">
        <v>0</v>
      </c>
      <c r="T154" s="142">
        <f t="shared" si="13"/>
        <v>0</v>
      </c>
      <c r="AR154" s="143" t="s">
        <v>512</v>
      </c>
      <c r="AT154" s="143" t="s">
        <v>147</v>
      </c>
      <c r="AU154" s="143" t="s">
        <v>83</v>
      </c>
      <c r="AY154" s="17" t="s">
        <v>143</v>
      </c>
      <c r="BE154" s="144">
        <f t="shared" si="14"/>
        <v>0</v>
      </c>
      <c r="BF154" s="144">
        <f t="shared" si="15"/>
        <v>0</v>
      </c>
      <c r="BG154" s="144">
        <f t="shared" si="16"/>
        <v>0</v>
      </c>
      <c r="BH154" s="144">
        <f t="shared" si="17"/>
        <v>0</v>
      </c>
      <c r="BI154" s="144">
        <f t="shared" si="18"/>
        <v>0</v>
      </c>
      <c r="BJ154" s="17" t="s">
        <v>83</v>
      </c>
      <c r="BK154" s="144">
        <f t="shared" si="19"/>
        <v>0</v>
      </c>
      <c r="BL154" s="17" t="s">
        <v>512</v>
      </c>
      <c r="BM154" s="143" t="s">
        <v>974</v>
      </c>
    </row>
    <row r="155" spans="2:65" s="1" customFormat="1" ht="24.2" customHeight="1">
      <c r="B155" s="32"/>
      <c r="C155" s="132" t="s">
        <v>342</v>
      </c>
      <c r="D155" s="132" t="s">
        <v>147</v>
      </c>
      <c r="E155" s="133" t="s">
        <v>975</v>
      </c>
      <c r="F155" s="134" t="s">
        <v>976</v>
      </c>
      <c r="G155" s="135" t="s">
        <v>390</v>
      </c>
      <c r="H155" s="136">
        <v>40</v>
      </c>
      <c r="I155" s="137"/>
      <c r="J155" s="138">
        <f t="shared" si="10"/>
        <v>0</v>
      </c>
      <c r="K155" s="134" t="s">
        <v>151</v>
      </c>
      <c r="L155" s="32"/>
      <c r="M155" s="139" t="s">
        <v>1</v>
      </c>
      <c r="N155" s="140" t="s">
        <v>40</v>
      </c>
      <c r="P155" s="141">
        <f t="shared" si="11"/>
        <v>0</v>
      </c>
      <c r="Q155" s="141">
        <v>0</v>
      </c>
      <c r="R155" s="141">
        <f t="shared" si="12"/>
        <v>0</v>
      </c>
      <c r="S155" s="141">
        <v>0</v>
      </c>
      <c r="T155" s="142">
        <f t="shared" si="13"/>
        <v>0</v>
      </c>
      <c r="AR155" s="143" t="s">
        <v>512</v>
      </c>
      <c r="AT155" s="143" t="s">
        <v>147</v>
      </c>
      <c r="AU155" s="143" t="s">
        <v>83</v>
      </c>
      <c r="AY155" s="17" t="s">
        <v>143</v>
      </c>
      <c r="BE155" s="144">
        <f t="shared" si="14"/>
        <v>0</v>
      </c>
      <c r="BF155" s="144">
        <f t="shared" si="15"/>
        <v>0</v>
      </c>
      <c r="BG155" s="144">
        <f t="shared" si="16"/>
        <v>0</v>
      </c>
      <c r="BH155" s="144">
        <f t="shared" si="17"/>
        <v>0</v>
      </c>
      <c r="BI155" s="144">
        <f t="shared" si="18"/>
        <v>0</v>
      </c>
      <c r="BJ155" s="17" t="s">
        <v>83</v>
      </c>
      <c r="BK155" s="144">
        <f t="shared" si="19"/>
        <v>0</v>
      </c>
      <c r="BL155" s="17" t="s">
        <v>512</v>
      </c>
      <c r="BM155" s="143" t="s">
        <v>977</v>
      </c>
    </row>
    <row r="156" spans="2:65" s="1" customFormat="1" ht="16.5" customHeight="1">
      <c r="B156" s="32"/>
      <c r="C156" s="132" t="s">
        <v>346</v>
      </c>
      <c r="D156" s="132" t="s">
        <v>147</v>
      </c>
      <c r="E156" s="133" t="s">
        <v>978</v>
      </c>
      <c r="F156" s="134" t="s">
        <v>979</v>
      </c>
      <c r="G156" s="135" t="s">
        <v>390</v>
      </c>
      <c r="H156" s="136">
        <v>350</v>
      </c>
      <c r="I156" s="137"/>
      <c r="J156" s="138">
        <f t="shared" si="10"/>
        <v>0</v>
      </c>
      <c r="K156" s="134" t="s">
        <v>151</v>
      </c>
      <c r="L156" s="32"/>
      <c r="M156" s="139" t="s">
        <v>1</v>
      </c>
      <c r="N156" s="140" t="s">
        <v>40</v>
      </c>
      <c r="P156" s="141">
        <f t="shared" si="11"/>
        <v>0</v>
      </c>
      <c r="Q156" s="141">
        <v>0</v>
      </c>
      <c r="R156" s="141">
        <f t="shared" si="12"/>
        <v>0</v>
      </c>
      <c r="S156" s="141">
        <v>0</v>
      </c>
      <c r="T156" s="142">
        <f t="shared" si="13"/>
        <v>0</v>
      </c>
      <c r="AR156" s="143" t="s">
        <v>512</v>
      </c>
      <c r="AT156" s="143" t="s">
        <v>147</v>
      </c>
      <c r="AU156" s="143" t="s">
        <v>83</v>
      </c>
      <c r="AY156" s="17" t="s">
        <v>143</v>
      </c>
      <c r="BE156" s="144">
        <f t="shared" si="14"/>
        <v>0</v>
      </c>
      <c r="BF156" s="144">
        <f t="shared" si="15"/>
        <v>0</v>
      </c>
      <c r="BG156" s="144">
        <f t="shared" si="16"/>
        <v>0</v>
      </c>
      <c r="BH156" s="144">
        <f t="shared" si="17"/>
        <v>0</v>
      </c>
      <c r="BI156" s="144">
        <f t="shared" si="18"/>
        <v>0</v>
      </c>
      <c r="BJ156" s="17" t="s">
        <v>83</v>
      </c>
      <c r="BK156" s="144">
        <f t="shared" si="19"/>
        <v>0</v>
      </c>
      <c r="BL156" s="17" t="s">
        <v>512</v>
      </c>
      <c r="BM156" s="143" t="s">
        <v>980</v>
      </c>
    </row>
    <row r="157" spans="2:65" s="1" customFormat="1" ht="33" customHeight="1">
      <c r="B157" s="32"/>
      <c r="C157" s="132" t="s">
        <v>352</v>
      </c>
      <c r="D157" s="132" t="s">
        <v>147</v>
      </c>
      <c r="E157" s="133" t="s">
        <v>981</v>
      </c>
      <c r="F157" s="134" t="s">
        <v>982</v>
      </c>
      <c r="G157" s="135" t="s">
        <v>390</v>
      </c>
      <c r="H157" s="136">
        <v>350</v>
      </c>
      <c r="I157" s="137"/>
      <c r="J157" s="138">
        <f t="shared" si="10"/>
        <v>0</v>
      </c>
      <c r="K157" s="134" t="s">
        <v>1</v>
      </c>
      <c r="L157" s="32"/>
      <c r="M157" s="139" t="s">
        <v>1</v>
      </c>
      <c r="N157" s="140" t="s">
        <v>40</v>
      </c>
      <c r="P157" s="141">
        <f t="shared" si="11"/>
        <v>0</v>
      </c>
      <c r="Q157" s="141">
        <v>0</v>
      </c>
      <c r="R157" s="141">
        <f t="shared" si="12"/>
        <v>0</v>
      </c>
      <c r="S157" s="141">
        <v>0</v>
      </c>
      <c r="T157" s="142">
        <f t="shared" si="13"/>
        <v>0</v>
      </c>
      <c r="AR157" s="143" t="s">
        <v>512</v>
      </c>
      <c r="AT157" s="143" t="s">
        <v>147</v>
      </c>
      <c r="AU157" s="143" t="s">
        <v>83</v>
      </c>
      <c r="AY157" s="17" t="s">
        <v>143</v>
      </c>
      <c r="BE157" s="144">
        <f t="shared" si="14"/>
        <v>0</v>
      </c>
      <c r="BF157" s="144">
        <f t="shared" si="15"/>
        <v>0</v>
      </c>
      <c r="BG157" s="144">
        <f t="shared" si="16"/>
        <v>0</v>
      </c>
      <c r="BH157" s="144">
        <f t="shared" si="17"/>
        <v>0</v>
      </c>
      <c r="BI157" s="144">
        <f t="shared" si="18"/>
        <v>0</v>
      </c>
      <c r="BJ157" s="17" t="s">
        <v>83</v>
      </c>
      <c r="BK157" s="144">
        <f t="shared" si="19"/>
        <v>0</v>
      </c>
      <c r="BL157" s="17" t="s">
        <v>512</v>
      </c>
      <c r="BM157" s="143" t="s">
        <v>983</v>
      </c>
    </row>
    <row r="158" spans="2:65" s="1" customFormat="1" ht="16.5" customHeight="1">
      <c r="B158" s="32"/>
      <c r="C158" s="173" t="s">
        <v>356</v>
      </c>
      <c r="D158" s="173" t="s">
        <v>222</v>
      </c>
      <c r="E158" s="174" t="s">
        <v>984</v>
      </c>
      <c r="F158" s="175" t="s">
        <v>985</v>
      </c>
      <c r="G158" s="176" t="s">
        <v>167</v>
      </c>
      <c r="H158" s="177">
        <v>29.5</v>
      </c>
      <c r="I158" s="178"/>
      <c r="J158" s="179">
        <f t="shared" si="10"/>
        <v>0</v>
      </c>
      <c r="K158" s="175" t="s">
        <v>1</v>
      </c>
      <c r="L158" s="180"/>
      <c r="M158" s="181" t="s">
        <v>1</v>
      </c>
      <c r="N158" s="182" t="s">
        <v>40</v>
      </c>
      <c r="P158" s="141">
        <f t="shared" si="11"/>
        <v>0</v>
      </c>
      <c r="Q158" s="141">
        <v>0</v>
      </c>
      <c r="R158" s="141">
        <f t="shared" si="12"/>
        <v>0</v>
      </c>
      <c r="S158" s="141">
        <v>0</v>
      </c>
      <c r="T158" s="142">
        <f t="shared" si="13"/>
        <v>0</v>
      </c>
      <c r="AR158" s="143" t="s">
        <v>877</v>
      </c>
      <c r="AT158" s="143" t="s">
        <v>222</v>
      </c>
      <c r="AU158" s="143" t="s">
        <v>83</v>
      </c>
      <c r="AY158" s="17" t="s">
        <v>143</v>
      </c>
      <c r="BE158" s="144">
        <f t="shared" si="14"/>
        <v>0</v>
      </c>
      <c r="BF158" s="144">
        <f t="shared" si="15"/>
        <v>0</v>
      </c>
      <c r="BG158" s="144">
        <f t="shared" si="16"/>
        <v>0</v>
      </c>
      <c r="BH158" s="144">
        <f t="shared" si="17"/>
        <v>0</v>
      </c>
      <c r="BI158" s="144">
        <f t="shared" si="18"/>
        <v>0</v>
      </c>
      <c r="BJ158" s="17" t="s">
        <v>83</v>
      </c>
      <c r="BK158" s="144">
        <f t="shared" si="19"/>
        <v>0</v>
      </c>
      <c r="BL158" s="17" t="s">
        <v>512</v>
      </c>
      <c r="BM158" s="143" t="s">
        <v>986</v>
      </c>
    </row>
    <row r="159" spans="2:65" s="1" customFormat="1" ht="16.5" customHeight="1">
      <c r="B159" s="32"/>
      <c r="C159" s="132" t="s">
        <v>363</v>
      </c>
      <c r="D159" s="132" t="s">
        <v>147</v>
      </c>
      <c r="E159" s="133" t="s">
        <v>987</v>
      </c>
      <c r="F159" s="134" t="s">
        <v>988</v>
      </c>
      <c r="G159" s="135" t="s">
        <v>390</v>
      </c>
      <c r="H159" s="136">
        <v>350</v>
      </c>
      <c r="I159" s="137"/>
      <c r="J159" s="138">
        <f t="shared" si="10"/>
        <v>0</v>
      </c>
      <c r="K159" s="134" t="s">
        <v>1</v>
      </c>
      <c r="L159" s="32"/>
      <c r="M159" s="139" t="s">
        <v>1</v>
      </c>
      <c r="N159" s="140" t="s">
        <v>40</v>
      </c>
      <c r="P159" s="141">
        <f t="shared" si="11"/>
        <v>0</v>
      </c>
      <c r="Q159" s="141">
        <v>0</v>
      </c>
      <c r="R159" s="141">
        <f t="shared" si="12"/>
        <v>0</v>
      </c>
      <c r="S159" s="141">
        <v>0</v>
      </c>
      <c r="T159" s="142">
        <f t="shared" si="13"/>
        <v>0</v>
      </c>
      <c r="AR159" s="143" t="s">
        <v>512</v>
      </c>
      <c r="AT159" s="143" t="s">
        <v>147</v>
      </c>
      <c r="AU159" s="143" t="s">
        <v>83</v>
      </c>
      <c r="AY159" s="17" t="s">
        <v>143</v>
      </c>
      <c r="BE159" s="144">
        <f t="shared" si="14"/>
        <v>0</v>
      </c>
      <c r="BF159" s="144">
        <f t="shared" si="15"/>
        <v>0</v>
      </c>
      <c r="BG159" s="144">
        <f t="shared" si="16"/>
        <v>0</v>
      </c>
      <c r="BH159" s="144">
        <f t="shared" si="17"/>
        <v>0</v>
      </c>
      <c r="BI159" s="144">
        <f t="shared" si="18"/>
        <v>0</v>
      </c>
      <c r="BJ159" s="17" t="s">
        <v>83</v>
      </c>
      <c r="BK159" s="144">
        <f t="shared" si="19"/>
        <v>0</v>
      </c>
      <c r="BL159" s="17" t="s">
        <v>512</v>
      </c>
      <c r="BM159" s="143" t="s">
        <v>989</v>
      </c>
    </row>
    <row r="160" spans="2:65" s="1" customFormat="1" ht="16.5" customHeight="1">
      <c r="B160" s="32"/>
      <c r="C160" s="173" t="s">
        <v>371</v>
      </c>
      <c r="D160" s="173" t="s">
        <v>222</v>
      </c>
      <c r="E160" s="174" t="s">
        <v>990</v>
      </c>
      <c r="F160" s="175" t="s">
        <v>991</v>
      </c>
      <c r="G160" s="176" t="s">
        <v>390</v>
      </c>
      <c r="H160" s="177">
        <v>350</v>
      </c>
      <c r="I160" s="178"/>
      <c r="J160" s="179">
        <f t="shared" si="10"/>
        <v>0</v>
      </c>
      <c r="K160" s="175" t="s">
        <v>1</v>
      </c>
      <c r="L160" s="180"/>
      <c r="M160" s="181" t="s">
        <v>1</v>
      </c>
      <c r="N160" s="182" t="s">
        <v>40</v>
      </c>
      <c r="P160" s="141">
        <f t="shared" si="11"/>
        <v>0</v>
      </c>
      <c r="Q160" s="141">
        <v>0</v>
      </c>
      <c r="R160" s="141">
        <f t="shared" si="12"/>
        <v>0</v>
      </c>
      <c r="S160" s="141">
        <v>0</v>
      </c>
      <c r="T160" s="142">
        <f t="shared" si="13"/>
        <v>0</v>
      </c>
      <c r="AR160" s="143" t="s">
        <v>877</v>
      </c>
      <c r="AT160" s="143" t="s">
        <v>222</v>
      </c>
      <c r="AU160" s="143" t="s">
        <v>83</v>
      </c>
      <c r="AY160" s="17" t="s">
        <v>143</v>
      </c>
      <c r="BE160" s="144">
        <f t="shared" si="14"/>
        <v>0</v>
      </c>
      <c r="BF160" s="144">
        <f t="shared" si="15"/>
        <v>0</v>
      </c>
      <c r="BG160" s="144">
        <f t="shared" si="16"/>
        <v>0</v>
      </c>
      <c r="BH160" s="144">
        <f t="shared" si="17"/>
        <v>0</v>
      </c>
      <c r="BI160" s="144">
        <f t="shared" si="18"/>
        <v>0</v>
      </c>
      <c r="BJ160" s="17" t="s">
        <v>83</v>
      </c>
      <c r="BK160" s="144">
        <f t="shared" si="19"/>
        <v>0</v>
      </c>
      <c r="BL160" s="17" t="s">
        <v>512</v>
      </c>
      <c r="BM160" s="143" t="s">
        <v>992</v>
      </c>
    </row>
    <row r="161" spans="2:65" s="1" customFormat="1" ht="24.2" customHeight="1">
      <c r="B161" s="32"/>
      <c r="C161" s="132" t="s">
        <v>376</v>
      </c>
      <c r="D161" s="132" t="s">
        <v>147</v>
      </c>
      <c r="E161" s="133" t="s">
        <v>993</v>
      </c>
      <c r="F161" s="134" t="s">
        <v>994</v>
      </c>
      <c r="G161" s="135" t="s">
        <v>390</v>
      </c>
      <c r="H161" s="136">
        <v>350</v>
      </c>
      <c r="I161" s="137"/>
      <c r="J161" s="138">
        <f t="shared" si="10"/>
        <v>0</v>
      </c>
      <c r="K161" s="134" t="s">
        <v>1</v>
      </c>
      <c r="L161" s="32"/>
      <c r="M161" s="139" t="s">
        <v>1</v>
      </c>
      <c r="N161" s="140" t="s">
        <v>40</v>
      </c>
      <c r="P161" s="141">
        <f t="shared" si="11"/>
        <v>0</v>
      </c>
      <c r="Q161" s="141">
        <v>0</v>
      </c>
      <c r="R161" s="141">
        <f t="shared" si="12"/>
        <v>0</v>
      </c>
      <c r="S161" s="141">
        <v>0</v>
      </c>
      <c r="T161" s="142">
        <f t="shared" si="13"/>
        <v>0</v>
      </c>
      <c r="AR161" s="143" t="s">
        <v>512</v>
      </c>
      <c r="AT161" s="143" t="s">
        <v>147</v>
      </c>
      <c r="AU161" s="143" t="s">
        <v>83</v>
      </c>
      <c r="AY161" s="17" t="s">
        <v>143</v>
      </c>
      <c r="BE161" s="144">
        <f t="shared" si="14"/>
        <v>0</v>
      </c>
      <c r="BF161" s="144">
        <f t="shared" si="15"/>
        <v>0</v>
      </c>
      <c r="BG161" s="144">
        <f t="shared" si="16"/>
        <v>0</v>
      </c>
      <c r="BH161" s="144">
        <f t="shared" si="17"/>
        <v>0</v>
      </c>
      <c r="BI161" s="144">
        <f t="shared" si="18"/>
        <v>0</v>
      </c>
      <c r="BJ161" s="17" t="s">
        <v>83</v>
      </c>
      <c r="BK161" s="144">
        <f t="shared" si="19"/>
        <v>0</v>
      </c>
      <c r="BL161" s="17" t="s">
        <v>512</v>
      </c>
      <c r="BM161" s="143" t="s">
        <v>995</v>
      </c>
    </row>
    <row r="162" spans="2:65" s="1" customFormat="1" ht="21.75" customHeight="1">
      <c r="B162" s="32"/>
      <c r="C162" s="173" t="s">
        <v>381</v>
      </c>
      <c r="D162" s="173" t="s">
        <v>222</v>
      </c>
      <c r="E162" s="174" t="s">
        <v>996</v>
      </c>
      <c r="F162" s="175" t="s">
        <v>997</v>
      </c>
      <c r="G162" s="176" t="s">
        <v>390</v>
      </c>
      <c r="H162" s="177">
        <v>310</v>
      </c>
      <c r="I162" s="178"/>
      <c r="J162" s="179">
        <f t="shared" si="10"/>
        <v>0</v>
      </c>
      <c r="K162" s="175" t="s">
        <v>1</v>
      </c>
      <c r="L162" s="180"/>
      <c r="M162" s="181" t="s">
        <v>1</v>
      </c>
      <c r="N162" s="182" t="s">
        <v>40</v>
      </c>
      <c r="P162" s="141">
        <f t="shared" si="11"/>
        <v>0</v>
      </c>
      <c r="Q162" s="141">
        <v>0</v>
      </c>
      <c r="R162" s="141">
        <f t="shared" si="12"/>
        <v>0</v>
      </c>
      <c r="S162" s="141">
        <v>0</v>
      </c>
      <c r="T162" s="142">
        <f t="shared" si="13"/>
        <v>0</v>
      </c>
      <c r="AR162" s="143" t="s">
        <v>877</v>
      </c>
      <c r="AT162" s="143" t="s">
        <v>222</v>
      </c>
      <c r="AU162" s="143" t="s">
        <v>83</v>
      </c>
      <c r="AY162" s="17" t="s">
        <v>143</v>
      </c>
      <c r="BE162" s="144">
        <f t="shared" si="14"/>
        <v>0</v>
      </c>
      <c r="BF162" s="144">
        <f t="shared" si="15"/>
        <v>0</v>
      </c>
      <c r="BG162" s="144">
        <f t="shared" si="16"/>
        <v>0</v>
      </c>
      <c r="BH162" s="144">
        <f t="shared" si="17"/>
        <v>0</v>
      </c>
      <c r="BI162" s="144">
        <f t="shared" si="18"/>
        <v>0</v>
      </c>
      <c r="BJ162" s="17" t="s">
        <v>83</v>
      </c>
      <c r="BK162" s="144">
        <f t="shared" si="19"/>
        <v>0</v>
      </c>
      <c r="BL162" s="17" t="s">
        <v>512</v>
      </c>
      <c r="BM162" s="143" t="s">
        <v>998</v>
      </c>
    </row>
    <row r="163" spans="2:65" s="1" customFormat="1" ht="24.2" customHeight="1">
      <c r="B163" s="32"/>
      <c r="C163" s="173" t="s">
        <v>387</v>
      </c>
      <c r="D163" s="173" t="s">
        <v>222</v>
      </c>
      <c r="E163" s="174" t="s">
        <v>999</v>
      </c>
      <c r="F163" s="175" t="s">
        <v>1000</v>
      </c>
      <c r="G163" s="176" t="s">
        <v>390</v>
      </c>
      <c r="H163" s="177">
        <v>40</v>
      </c>
      <c r="I163" s="178"/>
      <c r="J163" s="179">
        <f t="shared" si="10"/>
        <v>0</v>
      </c>
      <c r="K163" s="175" t="s">
        <v>1</v>
      </c>
      <c r="L163" s="180"/>
      <c r="M163" s="181" t="s">
        <v>1</v>
      </c>
      <c r="N163" s="182" t="s">
        <v>40</v>
      </c>
      <c r="P163" s="141">
        <f t="shared" si="11"/>
        <v>0</v>
      </c>
      <c r="Q163" s="141">
        <v>0</v>
      </c>
      <c r="R163" s="141">
        <f t="shared" si="12"/>
        <v>0</v>
      </c>
      <c r="S163" s="141">
        <v>0</v>
      </c>
      <c r="T163" s="142">
        <f t="shared" si="13"/>
        <v>0</v>
      </c>
      <c r="AR163" s="143" t="s">
        <v>877</v>
      </c>
      <c r="AT163" s="143" t="s">
        <v>222</v>
      </c>
      <c r="AU163" s="143" t="s">
        <v>83</v>
      </c>
      <c r="AY163" s="17" t="s">
        <v>143</v>
      </c>
      <c r="BE163" s="144">
        <f t="shared" si="14"/>
        <v>0</v>
      </c>
      <c r="BF163" s="144">
        <f t="shared" si="15"/>
        <v>0</v>
      </c>
      <c r="BG163" s="144">
        <f t="shared" si="16"/>
        <v>0</v>
      </c>
      <c r="BH163" s="144">
        <f t="shared" si="17"/>
        <v>0</v>
      </c>
      <c r="BI163" s="144">
        <f t="shared" si="18"/>
        <v>0</v>
      </c>
      <c r="BJ163" s="17" t="s">
        <v>83</v>
      </c>
      <c r="BK163" s="144">
        <f t="shared" si="19"/>
        <v>0</v>
      </c>
      <c r="BL163" s="17" t="s">
        <v>512</v>
      </c>
      <c r="BM163" s="143" t="s">
        <v>1001</v>
      </c>
    </row>
    <row r="164" spans="2:65" s="1" customFormat="1" ht="16.5" customHeight="1">
      <c r="B164" s="32"/>
      <c r="C164" s="173" t="s">
        <v>393</v>
      </c>
      <c r="D164" s="173" t="s">
        <v>222</v>
      </c>
      <c r="E164" s="174" t="s">
        <v>1002</v>
      </c>
      <c r="F164" s="175" t="s">
        <v>964</v>
      </c>
      <c r="G164" s="176" t="s">
        <v>167</v>
      </c>
      <c r="H164" s="177">
        <v>2.2000000000000002</v>
      </c>
      <c r="I164" s="178"/>
      <c r="J164" s="179">
        <f t="shared" si="10"/>
        <v>0</v>
      </c>
      <c r="K164" s="175" t="s">
        <v>1</v>
      </c>
      <c r="L164" s="180"/>
      <c r="M164" s="181" t="s">
        <v>1</v>
      </c>
      <c r="N164" s="182" t="s">
        <v>40</v>
      </c>
      <c r="P164" s="141">
        <f t="shared" si="11"/>
        <v>0</v>
      </c>
      <c r="Q164" s="141">
        <v>0</v>
      </c>
      <c r="R164" s="141">
        <f t="shared" si="12"/>
        <v>0</v>
      </c>
      <c r="S164" s="141">
        <v>0</v>
      </c>
      <c r="T164" s="142">
        <f t="shared" si="13"/>
        <v>0</v>
      </c>
      <c r="AR164" s="143" t="s">
        <v>877</v>
      </c>
      <c r="AT164" s="143" t="s">
        <v>222</v>
      </c>
      <c r="AU164" s="143" t="s">
        <v>83</v>
      </c>
      <c r="AY164" s="17" t="s">
        <v>143</v>
      </c>
      <c r="BE164" s="144">
        <f t="shared" si="14"/>
        <v>0</v>
      </c>
      <c r="BF164" s="144">
        <f t="shared" si="15"/>
        <v>0</v>
      </c>
      <c r="BG164" s="144">
        <f t="shared" si="16"/>
        <v>0</v>
      </c>
      <c r="BH164" s="144">
        <f t="shared" si="17"/>
        <v>0</v>
      </c>
      <c r="BI164" s="144">
        <f t="shared" si="18"/>
        <v>0</v>
      </c>
      <c r="BJ164" s="17" t="s">
        <v>83</v>
      </c>
      <c r="BK164" s="144">
        <f t="shared" si="19"/>
        <v>0</v>
      </c>
      <c r="BL164" s="17" t="s">
        <v>512</v>
      </c>
      <c r="BM164" s="143" t="s">
        <v>1003</v>
      </c>
    </row>
    <row r="165" spans="2:65" s="1" customFormat="1" ht="55.5" customHeight="1">
      <c r="B165" s="32"/>
      <c r="C165" s="132" t="s">
        <v>398</v>
      </c>
      <c r="D165" s="132" t="s">
        <v>147</v>
      </c>
      <c r="E165" s="133" t="s">
        <v>1004</v>
      </c>
      <c r="F165" s="134" t="s">
        <v>1005</v>
      </c>
      <c r="G165" s="135" t="s">
        <v>390</v>
      </c>
      <c r="H165" s="136">
        <v>310</v>
      </c>
      <c r="I165" s="137"/>
      <c r="J165" s="138">
        <f t="shared" si="10"/>
        <v>0</v>
      </c>
      <c r="K165" s="134" t="s">
        <v>1</v>
      </c>
      <c r="L165" s="32"/>
      <c r="M165" s="139" t="s">
        <v>1</v>
      </c>
      <c r="N165" s="140" t="s">
        <v>40</v>
      </c>
      <c r="P165" s="141">
        <f t="shared" si="11"/>
        <v>0</v>
      </c>
      <c r="Q165" s="141">
        <v>0</v>
      </c>
      <c r="R165" s="141">
        <f t="shared" si="12"/>
        <v>0</v>
      </c>
      <c r="S165" s="141">
        <v>0</v>
      </c>
      <c r="T165" s="142">
        <f t="shared" si="13"/>
        <v>0</v>
      </c>
      <c r="AR165" s="143" t="s">
        <v>512</v>
      </c>
      <c r="AT165" s="143" t="s">
        <v>147</v>
      </c>
      <c r="AU165" s="143" t="s">
        <v>83</v>
      </c>
      <c r="AY165" s="17" t="s">
        <v>143</v>
      </c>
      <c r="BE165" s="144">
        <f t="shared" si="14"/>
        <v>0</v>
      </c>
      <c r="BF165" s="144">
        <f t="shared" si="15"/>
        <v>0</v>
      </c>
      <c r="BG165" s="144">
        <f t="shared" si="16"/>
        <v>0</v>
      </c>
      <c r="BH165" s="144">
        <f t="shared" si="17"/>
        <v>0</v>
      </c>
      <c r="BI165" s="144">
        <f t="shared" si="18"/>
        <v>0</v>
      </c>
      <c r="BJ165" s="17" t="s">
        <v>83</v>
      </c>
      <c r="BK165" s="144">
        <f t="shared" si="19"/>
        <v>0</v>
      </c>
      <c r="BL165" s="17" t="s">
        <v>512</v>
      </c>
      <c r="BM165" s="143" t="s">
        <v>1006</v>
      </c>
    </row>
    <row r="166" spans="2:65" s="1" customFormat="1" ht="55.5" customHeight="1">
      <c r="B166" s="32"/>
      <c r="C166" s="132" t="s">
        <v>403</v>
      </c>
      <c r="D166" s="132" t="s">
        <v>147</v>
      </c>
      <c r="E166" s="133" t="s">
        <v>1007</v>
      </c>
      <c r="F166" s="134" t="s">
        <v>1008</v>
      </c>
      <c r="G166" s="135" t="s">
        <v>390</v>
      </c>
      <c r="H166" s="136">
        <v>40</v>
      </c>
      <c r="I166" s="137"/>
      <c r="J166" s="138">
        <f t="shared" si="10"/>
        <v>0</v>
      </c>
      <c r="K166" s="134" t="s">
        <v>1</v>
      </c>
      <c r="L166" s="32"/>
      <c r="M166" s="139" t="s">
        <v>1</v>
      </c>
      <c r="N166" s="140" t="s">
        <v>40</v>
      </c>
      <c r="P166" s="141">
        <f t="shared" si="11"/>
        <v>0</v>
      </c>
      <c r="Q166" s="141">
        <v>0</v>
      </c>
      <c r="R166" s="141">
        <f t="shared" si="12"/>
        <v>0</v>
      </c>
      <c r="S166" s="141">
        <v>0</v>
      </c>
      <c r="T166" s="142">
        <f t="shared" si="13"/>
        <v>0</v>
      </c>
      <c r="AR166" s="143" t="s">
        <v>512</v>
      </c>
      <c r="AT166" s="143" t="s">
        <v>147</v>
      </c>
      <c r="AU166" s="143" t="s">
        <v>83</v>
      </c>
      <c r="AY166" s="17" t="s">
        <v>143</v>
      </c>
      <c r="BE166" s="144">
        <f t="shared" si="14"/>
        <v>0</v>
      </c>
      <c r="BF166" s="144">
        <f t="shared" si="15"/>
        <v>0</v>
      </c>
      <c r="BG166" s="144">
        <f t="shared" si="16"/>
        <v>0</v>
      </c>
      <c r="BH166" s="144">
        <f t="shared" si="17"/>
        <v>0</v>
      </c>
      <c r="BI166" s="144">
        <f t="shared" si="18"/>
        <v>0</v>
      </c>
      <c r="BJ166" s="17" t="s">
        <v>83</v>
      </c>
      <c r="BK166" s="144">
        <f t="shared" si="19"/>
        <v>0</v>
      </c>
      <c r="BL166" s="17" t="s">
        <v>512</v>
      </c>
      <c r="BM166" s="143" t="s">
        <v>1009</v>
      </c>
    </row>
    <row r="167" spans="2:65" s="1" customFormat="1" ht="37.9" customHeight="1">
      <c r="B167" s="32"/>
      <c r="C167" s="132" t="s">
        <v>410</v>
      </c>
      <c r="D167" s="132" t="s">
        <v>147</v>
      </c>
      <c r="E167" s="133" t="s">
        <v>1010</v>
      </c>
      <c r="F167" s="134" t="s">
        <v>1011</v>
      </c>
      <c r="G167" s="135" t="s">
        <v>390</v>
      </c>
      <c r="H167" s="136">
        <v>8</v>
      </c>
      <c r="I167" s="137"/>
      <c r="J167" s="138">
        <f t="shared" si="10"/>
        <v>0</v>
      </c>
      <c r="K167" s="134" t="s">
        <v>151</v>
      </c>
      <c r="L167" s="32"/>
      <c r="M167" s="139" t="s">
        <v>1</v>
      </c>
      <c r="N167" s="140" t="s">
        <v>40</v>
      </c>
      <c r="P167" s="141">
        <f t="shared" si="11"/>
        <v>0</v>
      </c>
      <c r="Q167" s="141">
        <v>3.2599999999999999E-3</v>
      </c>
      <c r="R167" s="141">
        <f t="shared" si="12"/>
        <v>2.6079999999999999E-2</v>
      </c>
      <c r="S167" s="141">
        <v>0</v>
      </c>
      <c r="T167" s="142">
        <f t="shared" si="13"/>
        <v>0</v>
      </c>
      <c r="AR167" s="143" t="s">
        <v>512</v>
      </c>
      <c r="AT167" s="143" t="s">
        <v>147</v>
      </c>
      <c r="AU167" s="143" t="s">
        <v>83</v>
      </c>
      <c r="AY167" s="17" t="s">
        <v>143</v>
      </c>
      <c r="BE167" s="144">
        <f t="shared" si="14"/>
        <v>0</v>
      </c>
      <c r="BF167" s="144">
        <f t="shared" si="15"/>
        <v>0</v>
      </c>
      <c r="BG167" s="144">
        <f t="shared" si="16"/>
        <v>0</v>
      </c>
      <c r="BH167" s="144">
        <f t="shared" si="17"/>
        <v>0</v>
      </c>
      <c r="BI167" s="144">
        <f t="shared" si="18"/>
        <v>0</v>
      </c>
      <c r="BJ167" s="17" t="s">
        <v>83</v>
      </c>
      <c r="BK167" s="144">
        <f t="shared" si="19"/>
        <v>0</v>
      </c>
      <c r="BL167" s="17" t="s">
        <v>512</v>
      </c>
      <c r="BM167" s="143" t="s">
        <v>1012</v>
      </c>
    </row>
    <row r="168" spans="2:65" s="1" customFormat="1" ht="24.2" customHeight="1">
      <c r="B168" s="32"/>
      <c r="C168" s="173" t="s">
        <v>415</v>
      </c>
      <c r="D168" s="173" t="s">
        <v>222</v>
      </c>
      <c r="E168" s="174" t="s">
        <v>1013</v>
      </c>
      <c r="F168" s="175" t="s">
        <v>1014</v>
      </c>
      <c r="G168" s="176" t="s">
        <v>390</v>
      </c>
      <c r="H168" s="177">
        <v>8</v>
      </c>
      <c r="I168" s="178"/>
      <c r="J168" s="179">
        <f t="shared" si="10"/>
        <v>0</v>
      </c>
      <c r="K168" s="175" t="s">
        <v>151</v>
      </c>
      <c r="L168" s="180"/>
      <c r="M168" s="181" t="s">
        <v>1</v>
      </c>
      <c r="N168" s="182" t="s">
        <v>40</v>
      </c>
      <c r="P168" s="141">
        <f t="shared" si="11"/>
        <v>0</v>
      </c>
      <c r="Q168" s="141">
        <v>1.426E-2</v>
      </c>
      <c r="R168" s="141">
        <f t="shared" si="12"/>
        <v>0.11408</v>
      </c>
      <c r="S168" s="141">
        <v>0</v>
      </c>
      <c r="T168" s="142">
        <f t="shared" si="13"/>
        <v>0</v>
      </c>
      <c r="AR168" s="143" t="s">
        <v>857</v>
      </c>
      <c r="AT168" s="143" t="s">
        <v>222</v>
      </c>
      <c r="AU168" s="143" t="s">
        <v>83</v>
      </c>
      <c r="AY168" s="17" t="s">
        <v>143</v>
      </c>
      <c r="BE168" s="144">
        <f t="shared" si="14"/>
        <v>0</v>
      </c>
      <c r="BF168" s="144">
        <f t="shared" si="15"/>
        <v>0</v>
      </c>
      <c r="BG168" s="144">
        <f t="shared" si="16"/>
        <v>0</v>
      </c>
      <c r="BH168" s="144">
        <f t="shared" si="17"/>
        <v>0</v>
      </c>
      <c r="BI168" s="144">
        <f t="shared" si="18"/>
        <v>0</v>
      </c>
      <c r="BJ168" s="17" t="s">
        <v>83</v>
      </c>
      <c r="BK168" s="144">
        <f t="shared" si="19"/>
        <v>0</v>
      </c>
      <c r="BL168" s="17" t="s">
        <v>857</v>
      </c>
      <c r="BM168" s="143" t="s">
        <v>1015</v>
      </c>
    </row>
    <row r="169" spans="2:65" s="12" customFormat="1" ht="11.25">
      <c r="B169" s="145"/>
      <c r="D169" s="146" t="s">
        <v>155</v>
      </c>
      <c r="F169" s="148" t="s">
        <v>1016</v>
      </c>
      <c r="H169" s="149">
        <v>8</v>
      </c>
      <c r="I169" s="150"/>
      <c r="L169" s="145"/>
      <c r="M169" s="151"/>
      <c r="T169" s="152"/>
      <c r="AT169" s="147" t="s">
        <v>155</v>
      </c>
      <c r="AU169" s="147" t="s">
        <v>83</v>
      </c>
      <c r="AV169" s="12" t="s">
        <v>85</v>
      </c>
      <c r="AW169" s="12" t="s">
        <v>4</v>
      </c>
      <c r="AX169" s="12" t="s">
        <v>83</v>
      </c>
      <c r="AY169" s="147" t="s">
        <v>143</v>
      </c>
    </row>
    <row r="170" spans="2:65" s="1" customFormat="1" ht="24.2" customHeight="1">
      <c r="B170" s="32"/>
      <c r="C170" s="132" t="s">
        <v>420</v>
      </c>
      <c r="D170" s="132" t="s">
        <v>147</v>
      </c>
      <c r="E170" s="133" t="s">
        <v>1017</v>
      </c>
      <c r="F170" s="134" t="s">
        <v>1018</v>
      </c>
      <c r="G170" s="135" t="s">
        <v>282</v>
      </c>
      <c r="H170" s="136">
        <v>1</v>
      </c>
      <c r="I170" s="137"/>
      <c r="J170" s="138">
        <f>ROUND(I170*H170,2)</f>
        <v>0</v>
      </c>
      <c r="K170" s="134" t="s">
        <v>151</v>
      </c>
      <c r="L170" s="32"/>
      <c r="M170" s="139" t="s">
        <v>1</v>
      </c>
      <c r="N170" s="140" t="s">
        <v>40</v>
      </c>
      <c r="P170" s="141">
        <f>O170*H170</f>
        <v>0</v>
      </c>
      <c r="Q170" s="141">
        <v>0</v>
      </c>
      <c r="R170" s="141">
        <f>Q170*H170</f>
        <v>0</v>
      </c>
      <c r="S170" s="141">
        <v>0</v>
      </c>
      <c r="T170" s="142">
        <f>S170*H170</f>
        <v>0</v>
      </c>
      <c r="AR170" s="143" t="s">
        <v>512</v>
      </c>
      <c r="AT170" s="143" t="s">
        <v>147</v>
      </c>
      <c r="AU170" s="143" t="s">
        <v>83</v>
      </c>
      <c r="AY170" s="17" t="s">
        <v>143</v>
      </c>
      <c r="BE170" s="144">
        <f>IF(N170="základní",J170,0)</f>
        <v>0</v>
      </c>
      <c r="BF170" s="144">
        <f>IF(N170="snížená",J170,0)</f>
        <v>0</v>
      </c>
      <c r="BG170" s="144">
        <f>IF(N170="zákl. přenesená",J170,0)</f>
        <v>0</v>
      </c>
      <c r="BH170" s="144">
        <f>IF(N170="sníž. přenesená",J170,0)</f>
        <v>0</v>
      </c>
      <c r="BI170" s="144">
        <f>IF(N170="nulová",J170,0)</f>
        <v>0</v>
      </c>
      <c r="BJ170" s="17" t="s">
        <v>83</v>
      </c>
      <c r="BK170" s="144">
        <f>ROUND(I170*H170,2)</f>
        <v>0</v>
      </c>
      <c r="BL170" s="17" t="s">
        <v>512</v>
      </c>
      <c r="BM170" s="143" t="s">
        <v>1019</v>
      </c>
    </row>
    <row r="171" spans="2:65" s="1" customFormat="1" ht="24.2" customHeight="1">
      <c r="B171" s="32"/>
      <c r="C171" s="132" t="s">
        <v>424</v>
      </c>
      <c r="D171" s="132" t="s">
        <v>147</v>
      </c>
      <c r="E171" s="133" t="s">
        <v>1020</v>
      </c>
      <c r="F171" s="134" t="s">
        <v>1021</v>
      </c>
      <c r="G171" s="135" t="s">
        <v>282</v>
      </c>
      <c r="H171" s="136">
        <v>1</v>
      </c>
      <c r="I171" s="137"/>
      <c r="J171" s="138">
        <f>ROUND(I171*H171,2)</f>
        <v>0</v>
      </c>
      <c r="K171" s="134" t="s">
        <v>151</v>
      </c>
      <c r="L171" s="32"/>
      <c r="M171" s="183" t="s">
        <v>1</v>
      </c>
      <c r="N171" s="184" t="s">
        <v>40</v>
      </c>
      <c r="O171" s="185"/>
      <c r="P171" s="186">
        <f>O171*H171</f>
        <v>0</v>
      </c>
      <c r="Q171" s="186">
        <v>0</v>
      </c>
      <c r="R171" s="186">
        <f>Q171*H171</f>
        <v>0</v>
      </c>
      <c r="S171" s="186">
        <v>0</v>
      </c>
      <c r="T171" s="187">
        <f>S171*H171</f>
        <v>0</v>
      </c>
      <c r="AR171" s="143" t="s">
        <v>512</v>
      </c>
      <c r="AT171" s="143" t="s">
        <v>147</v>
      </c>
      <c r="AU171" s="143" t="s">
        <v>83</v>
      </c>
      <c r="AY171" s="17" t="s">
        <v>143</v>
      </c>
      <c r="BE171" s="144">
        <f>IF(N171="základní",J171,0)</f>
        <v>0</v>
      </c>
      <c r="BF171" s="144">
        <f>IF(N171="snížená",J171,0)</f>
        <v>0</v>
      </c>
      <c r="BG171" s="144">
        <f>IF(N171="zákl. přenesená",J171,0)</f>
        <v>0</v>
      </c>
      <c r="BH171" s="144">
        <f>IF(N171="sníž. přenesená",J171,0)</f>
        <v>0</v>
      </c>
      <c r="BI171" s="144">
        <f>IF(N171="nulová",J171,0)</f>
        <v>0</v>
      </c>
      <c r="BJ171" s="17" t="s">
        <v>83</v>
      </c>
      <c r="BK171" s="144">
        <f>ROUND(I171*H171,2)</f>
        <v>0</v>
      </c>
      <c r="BL171" s="17" t="s">
        <v>512</v>
      </c>
      <c r="BM171" s="143" t="s">
        <v>1022</v>
      </c>
    </row>
    <row r="172" spans="2:65" s="1" customFormat="1" ht="6.95" customHeight="1">
      <c r="B172" s="44"/>
      <c r="C172" s="45"/>
      <c r="D172" s="45"/>
      <c r="E172" s="45"/>
      <c r="F172" s="45"/>
      <c r="G172" s="45"/>
      <c r="H172" s="45"/>
      <c r="I172" s="45"/>
      <c r="J172" s="45"/>
      <c r="K172" s="45"/>
      <c r="L172" s="32"/>
    </row>
  </sheetData>
  <sheetProtection algorithmName="SHA-512" hashValue="6K+HNYOS/EsKxYCEEubdJ1wTM8RyjuC5X4G79b33LHaL65TGVdkOubc+TrgwSZKFhMsLPrQtZEd2INOCZYUUpQ==" saltValue="I9hhiL/HgOg2ZtBYzg31PcqZEhSObauRHZ33nhKpUW2XByMN0wnJl3ji+l5yR66Elpto2P0YqShi6Lou6vjulw==" spinCount="100000" sheet="1" objects="1" scenarios="1" formatColumns="0" formatRows="0" autoFilter="0"/>
  <autoFilter ref="C117:K171" xr:uid="{00000000-0009-0000-0000-000002000000}"/>
  <mergeCells count="9">
    <mergeCell ref="E87:H87"/>
    <mergeCell ref="E108:H108"/>
    <mergeCell ref="E110:H110"/>
    <mergeCell ref="L2:V2"/>
    <mergeCell ref="E7:H7"/>
    <mergeCell ref="E9:H9"/>
    <mergeCell ref="E18:H18"/>
    <mergeCell ref="E27:H27"/>
    <mergeCell ref="E85:H85"/>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145"/>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2"/>
      <c r="M2" s="192"/>
      <c r="N2" s="192"/>
      <c r="O2" s="192"/>
      <c r="P2" s="192"/>
      <c r="Q2" s="192"/>
      <c r="R2" s="192"/>
      <c r="S2" s="192"/>
      <c r="T2" s="192"/>
      <c r="U2" s="192"/>
      <c r="V2" s="192"/>
      <c r="AT2" s="17" t="s">
        <v>92</v>
      </c>
    </row>
    <row r="3" spans="2:46" ht="6.95" customHeight="1">
      <c r="B3" s="18"/>
      <c r="C3" s="19"/>
      <c r="D3" s="19"/>
      <c r="E3" s="19"/>
      <c r="F3" s="19"/>
      <c r="G3" s="19"/>
      <c r="H3" s="19"/>
      <c r="I3" s="19"/>
      <c r="J3" s="19"/>
      <c r="K3" s="19"/>
      <c r="L3" s="20"/>
      <c r="AT3" s="17" t="s">
        <v>85</v>
      </c>
    </row>
    <row r="4" spans="2:46" ht="24.95" customHeight="1">
      <c r="B4" s="20"/>
      <c r="D4" s="21" t="s">
        <v>93</v>
      </c>
      <c r="L4" s="20"/>
      <c r="M4" s="88" t="s">
        <v>10</v>
      </c>
      <c r="AT4" s="17" t="s">
        <v>4</v>
      </c>
    </row>
    <row r="5" spans="2:46" ht="6.95" customHeight="1">
      <c r="B5" s="20"/>
      <c r="L5" s="20"/>
    </row>
    <row r="6" spans="2:46" ht="12" customHeight="1">
      <c r="B6" s="20"/>
      <c r="D6" s="27" t="s">
        <v>16</v>
      </c>
      <c r="L6" s="20"/>
    </row>
    <row r="7" spans="2:46" ht="16.5" customHeight="1">
      <c r="B7" s="20"/>
      <c r="E7" s="226" t="str">
        <f>'Rekapitulace stavby'!K6</f>
        <v>Chodník podél silnice III/24426</v>
      </c>
      <c r="F7" s="227"/>
      <c r="G7" s="227"/>
      <c r="H7" s="227"/>
      <c r="L7" s="20"/>
    </row>
    <row r="8" spans="2:46" s="1" customFormat="1" ht="12" customHeight="1">
      <c r="B8" s="32"/>
      <c r="D8" s="27" t="s">
        <v>94</v>
      </c>
      <c r="L8" s="32"/>
    </row>
    <row r="9" spans="2:46" s="1" customFormat="1" ht="16.5" customHeight="1">
      <c r="B9" s="32"/>
      <c r="E9" s="207" t="s">
        <v>1023</v>
      </c>
      <c r="F9" s="228"/>
      <c r="G9" s="228"/>
      <c r="H9" s="228"/>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27. 2. 2025</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29" t="str">
        <f>'Rekapitulace stavby'!E14</f>
        <v>Vyplň údaj</v>
      </c>
      <c r="F18" s="191"/>
      <c r="G18" s="191"/>
      <c r="H18" s="191"/>
      <c r="I18" s="27" t="s">
        <v>27</v>
      </c>
      <c r="J18" s="28" t="str">
        <f>'Rekapitulace stavby'!AN14</f>
        <v>Vyplň údaj</v>
      </c>
      <c r="L18" s="32"/>
    </row>
    <row r="19" spans="2:12" s="1" customFormat="1" ht="6.95" customHeight="1">
      <c r="B19" s="32"/>
      <c r="L19" s="32"/>
    </row>
    <row r="20" spans="2:12" s="1" customFormat="1" ht="12" customHeight="1">
      <c r="B20" s="32"/>
      <c r="D20" s="27" t="s">
        <v>31</v>
      </c>
      <c r="I20" s="27" t="s">
        <v>25</v>
      </c>
      <c r="J20" s="25" t="str">
        <f>IF('Rekapitulace stavby'!AN16="","",'Rekapitulace stavby'!AN16)</f>
        <v/>
      </c>
      <c r="L20" s="32"/>
    </row>
    <row r="21" spans="2:12" s="1" customFormat="1" ht="18" customHeight="1">
      <c r="B21" s="32"/>
      <c r="E21" s="25" t="str">
        <f>IF('Rekapitulace stavby'!E17="","",'Rekapitulace stavby'!E17)</f>
        <v xml:space="preserve"> </v>
      </c>
      <c r="I21" s="27" t="s">
        <v>27</v>
      </c>
      <c r="J21" s="25" t="str">
        <f>IF('Rekapitulace stavby'!AN17="","",'Rekapitulace stavby'!AN17)</f>
        <v/>
      </c>
      <c r="L21" s="32"/>
    </row>
    <row r="22" spans="2:12" s="1" customFormat="1" ht="6.95" customHeight="1">
      <c r="B22" s="32"/>
      <c r="L22" s="32"/>
    </row>
    <row r="23" spans="2:12" s="1" customFormat="1" ht="12" customHeight="1">
      <c r="B23" s="32"/>
      <c r="D23" s="27" t="s">
        <v>32</v>
      </c>
      <c r="I23" s="27" t="s">
        <v>25</v>
      </c>
      <c r="J23" s="25" t="str">
        <f>IF('Rekapitulace stavby'!AN19="","",'Rekapitulace stavby'!AN19)</f>
        <v/>
      </c>
      <c r="L23" s="32"/>
    </row>
    <row r="24" spans="2:12" s="1" customFormat="1" ht="18" customHeight="1">
      <c r="B24" s="32"/>
      <c r="E24" s="25" t="str">
        <f>IF('Rekapitulace stavby'!E20="","",'Rekapitulace stavby'!E20)</f>
        <v xml:space="preserve"> </v>
      </c>
      <c r="I24" s="27" t="s">
        <v>27</v>
      </c>
      <c r="J24" s="25" t="str">
        <f>IF('Rekapitulace stavby'!AN20="","",'Rekapitulace stavby'!AN20)</f>
        <v/>
      </c>
      <c r="L24" s="32"/>
    </row>
    <row r="25" spans="2:12" s="1" customFormat="1" ht="6.95" customHeight="1">
      <c r="B25" s="32"/>
      <c r="L25" s="32"/>
    </row>
    <row r="26" spans="2:12" s="1" customFormat="1" ht="12" customHeight="1">
      <c r="B26" s="32"/>
      <c r="D26" s="27" t="s">
        <v>33</v>
      </c>
      <c r="L26" s="32"/>
    </row>
    <row r="27" spans="2:12" s="7" customFormat="1" ht="16.5" customHeight="1">
      <c r="B27" s="89"/>
      <c r="E27" s="196" t="s">
        <v>1</v>
      </c>
      <c r="F27" s="196"/>
      <c r="G27" s="196"/>
      <c r="H27" s="196"/>
      <c r="L27" s="89"/>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0" t="s">
        <v>35</v>
      </c>
      <c r="J30" s="66">
        <f>ROUND(J119, 2)</f>
        <v>0</v>
      </c>
      <c r="L30" s="32"/>
    </row>
    <row r="31" spans="2:12" s="1" customFormat="1" ht="6.95" customHeight="1">
      <c r="B31" s="32"/>
      <c r="D31" s="53"/>
      <c r="E31" s="53"/>
      <c r="F31" s="53"/>
      <c r="G31" s="53"/>
      <c r="H31" s="53"/>
      <c r="I31" s="53"/>
      <c r="J31" s="53"/>
      <c r="K31" s="53"/>
      <c r="L31" s="32"/>
    </row>
    <row r="32" spans="2:12" s="1" customFormat="1" ht="14.45" customHeight="1">
      <c r="B32" s="32"/>
      <c r="F32" s="35" t="s">
        <v>37</v>
      </c>
      <c r="I32" s="35" t="s">
        <v>36</v>
      </c>
      <c r="J32" s="35" t="s">
        <v>38</v>
      </c>
      <c r="L32" s="32"/>
    </row>
    <row r="33" spans="2:12" s="1" customFormat="1" ht="14.45" customHeight="1">
      <c r="B33" s="32"/>
      <c r="D33" s="55" t="s">
        <v>39</v>
      </c>
      <c r="E33" s="27" t="s">
        <v>40</v>
      </c>
      <c r="F33" s="91">
        <f>ROUND((SUM(BE119:BE144)),  2)</f>
        <v>0</v>
      </c>
      <c r="I33" s="92">
        <v>0.21</v>
      </c>
      <c r="J33" s="91">
        <f>ROUND(((SUM(BE119:BE144))*I33),  2)</f>
        <v>0</v>
      </c>
      <c r="L33" s="32"/>
    </row>
    <row r="34" spans="2:12" s="1" customFormat="1" ht="14.45" customHeight="1">
      <c r="B34" s="32"/>
      <c r="E34" s="27" t="s">
        <v>41</v>
      </c>
      <c r="F34" s="91">
        <f>ROUND((SUM(BF119:BF144)),  2)</f>
        <v>0</v>
      </c>
      <c r="I34" s="92">
        <v>0.12</v>
      </c>
      <c r="J34" s="91">
        <f>ROUND(((SUM(BF119:BF144))*I34),  2)</f>
        <v>0</v>
      </c>
      <c r="L34" s="32"/>
    </row>
    <row r="35" spans="2:12" s="1" customFormat="1" ht="14.45" hidden="1" customHeight="1">
      <c r="B35" s="32"/>
      <c r="E35" s="27" t="s">
        <v>42</v>
      </c>
      <c r="F35" s="91">
        <f>ROUND((SUM(BG119:BG144)),  2)</f>
        <v>0</v>
      </c>
      <c r="I35" s="92">
        <v>0.21</v>
      </c>
      <c r="J35" s="91">
        <f>0</f>
        <v>0</v>
      </c>
      <c r="L35" s="32"/>
    </row>
    <row r="36" spans="2:12" s="1" customFormat="1" ht="14.45" hidden="1" customHeight="1">
      <c r="B36" s="32"/>
      <c r="E36" s="27" t="s">
        <v>43</v>
      </c>
      <c r="F36" s="91">
        <f>ROUND((SUM(BH119:BH144)),  2)</f>
        <v>0</v>
      </c>
      <c r="I36" s="92">
        <v>0.12</v>
      </c>
      <c r="J36" s="91">
        <f>0</f>
        <v>0</v>
      </c>
      <c r="L36" s="32"/>
    </row>
    <row r="37" spans="2:12" s="1" customFormat="1" ht="14.45" hidden="1" customHeight="1">
      <c r="B37" s="32"/>
      <c r="E37" s="27" t="s">
        <v>44</v>
      </c>
      <c r="F37" s="91">
        <f>ROUND((SUM(BI119:BI144)),  2)</f>
        <v>0</v>
      </c>
      <c r="I37" s="92">
        <v>0</v>
      </c>
      <c r="J37" s="91">
        <f>0</f>
        <v>0</v>
      </c>
      <c r="L37" s="32"/>
    </row>
    <row r="38" spans="2:12" s="1" customFormat="1" ht="6.95" customHeight="1">
      <c r="B38" s="32"/>
      <c r="L38" s="32"/>
    </row>
    <row r="39" spans="2:12" s="1" customFormat="1" ht="25.35" customHeight="1">
      <c r="B39" s="32"/>
      <c r="C39" s="93"/>
      <c r="D39" s="94" t="s">
        <v>45</v>
      </c>
      <c r="E39" s="57"/>
      <c r="F39" s="57"/>
      <c r="G39" s="95" t="s">
        <v>46</v>
      </c>
      <c r="H39" s="96" t="s">
        <v>47</v>
      </c>
      <c r="I39" s="57"/>
      <c r="J39" s="97">
        <f>SUM(J30:J37)</f>
        <v>0</v>
      </c>
      <c r="K39" s="98"/>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48</v>
      </c>
      <c r="E50" s="42"/>
      <c r="F50" s="42"/>
      <c r="G50" s="41" t="s">
        <v>49</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50</v>
      </c>
      <c r="E61" s="34"/>
      <c r="F61" s="99" t="s">
        <v>51</v>
      </c>
      <c r="G61" s="43" t="s">
        <v>50</v>
      </c>
      <c r="H61" s="34"/>
      <c r="I61" s="34"/>
      <c r="J61" s="100" t="s">
        <v>51</v>
      </c>
      <c r="K61" s="34"/>
      <c r="L61" s="32"/>
    </row>
    <row r="62" spans="2:12" ht="11.25">
      <c r="B62" s="20"/>
      <c r="L62" s="20"/>
    </row>
    <row r="63" spans="2:12" ht="11.25">
      <c r="B63" s="20"/>
      <c r="L63" s="20"/>
    </row>
    <row r="64" spans="2:12" ht="11.25">
      <c r="B64" s="20"/>
      <c r="L64" s="20"/>
    </row>
    <row r="65" spans="2:12" s="1" customFormat="1" ht="12.75">
      <c r="B65" s="32"/>
      <c r="D65" s="41" t="s">
        <v>52</v>
      </c>
      <c r="E65" s="42"/>
      <c r="F65" s="42"/>
      <c r="G65" s="41" t="s">
        <v>53</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50</v>
      </c>
      <c r="E76" s="34"/>
      <c r="F76" s="99" t="s">
        <v>51</v>
      </c>
      <c r="G76" s="43" t="s">
        <v>50</v>
      </c>
      <c r="H76" s="34"/>
      <c r="I76" s="34"/>
      <c r="J76" s="100" t="s">
        <v>51</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96</v>
      </c>
      <c r="L82" s="32"/>
    </row>
    <row r="83" spans="2:47" s="1" customFormat="1" ht="6.95" customHeight="1">
      <c r="B83" s="32"/>
      <c r="L83" s="32"/>
    </row>
    <row r="84" spans="2:47" s="1" customFormat="1" ht="12" customHeight="1">
      <c r="B84" s="32"/>
      <c r="C84" s="27" t="s">
        <v>16</v>
      </c>
      <c r="L84" s="32"/>
    </row>
    <row r="85" spans="2:47" s="1" customFormat="1" ht="16.5" customHeight="1">
      <c r="B85" s="32"/>
      <c r="E85" s="226" t="str">
        <f>E7</f>
        <v>Chodník podél silnice III/24426</v>
      </c>
      <c r="F85" s="227"/>
      <c r="G85" s="227"/>
      <c r="H85" s="227"/>
      <c r="L85" s="32"/>
    </row>
    <row r="86" spans="2:47" s="1" customFormat="1" ht="12" customHeight="1">
      <c r="B86" s="32"/>
      <c r="C86" s="27" t="s">
        <v>94</v>
      </c>
      <c r="L86" s="32"/>
    </row>
    <row r="87" spans="2:47" s="1" customFormat="1" ht="16.5" customHeight="1">
      <c r="B87" s="32"/>
      <c r="E87" s="207" t="str">
        <f>E9</f>
        <v>VRN - Vedlejší rozpočtové náklady</v>
      </c>
      <c r="F87" s="228"/>
      <c r="G87" s="228"/>
      <c r="H87" s="228"/>
      <c r="L87" s="32"/>
    </row>
    <row r="88" spans="2:47" s="1" customFormat="1" ht="6.95" customHeight="1">
      <c r="B88" s="32"/>
      <c r="L88" s="32"/>
    </row>
    <row r="89" spans="2:47" s="1" customFormat="1" ht="12" customHeight="1">
      <c r="B89" s="32"/>
      <c r="C89" s="27" t="s">
        <v>20</v>
      </c>
      <c r="F89" s="25" t="str">
        <f>F12</f>
        <v xml:space="preserve"> </v>
      </c>
      <c r="I89" s="27" t="s">
        <v>22</v>
      </c>
      <c r="J89" s="52" t="str">
        <f>IF(J12="","",J12)</f>
        <v>27. 2. 2025</v>
      </c>
      <c r="L89" s="32"/>
    </row>
    <row r="90" spans="2:47" s="1" customFormat="1" ht="6.95" customHeight="1">
      <c r="B90" s="32"/>
      <c r="L90" s="32"/>
    </row>
    <row r="91" spans="2:47" s="1" customFormat="1" ht="15.2" customHeight="1">
      <c r="B91" s="32"/>
      <c r="C91" s="27" t="s">
        <v>24</v>
      </c>
      <c r="F91" s="25" t="str">
        <f>E15</f>
        <v>Obecní úřad Horní Slivno</v>
      </c>
      <c r="I91" s="27" t="s">
        <v>31</v>
      </c>
      <c r="J91" s="30" t="str">
        <f>E21</f>
        <v xml:space="preserve"> </v>
      </c>
      <c r="L91" s="32"/>
    </row>
    <row r="92" spans="2:47" s="1" customFormat="1" ht="15.2" customHeight="1">
      <c r="B92" s="32"/>
      <c r="C92" s="27" t="s">
        <v>28</v>
      </c>
      <c r="F92" s="25" t="str">
        <f>IF(E18="","",E18)</f>
        <v>Vyplň údaj</v>
      </c>
      <c r="I92" s="27" t="s">
        <v>32</v>
      </c>
      <c r="J92" s="30" t="str">
        <f>E24</f>
        <v xml:space="preserve"> </v>
      </c>
      <c r="L92" s="32"/>
    </row>
    <row r="93" spans="2:47" s="1" customFormat="1" ht="10.35" customHeight="1">
      <c r="B93" s="32"/>
      <c r="L93" s="32"/>
    </row>
    <row r="94" spans="2:47" s="1" customFormat="1" ht="29.25" customHeight="1">
      <c r="B94" s="32"/>
      <c r="C94" s="101" t="s">
        <v>97</v>
      </c>
      <c r="D94" s="93"/>
      <c r="E94" s="93"/>
      <c r="F94" s="93"/>
      <c r="G94" s="93"/>
      <c r="H94" s="93"/>
      <c r="I94" s="93"/>
      <c r="J94" s="102" t="s">
        <v>98</v>
      </c>
      <c r="K94" s="93"/>
      <c r="L94" s="32"/>
    </row>
    <row r="95" spans="2:47" s="1" customFormat="1" ht="10.35" customHeight="1">
      <c r="B95" s="32"/>
      <c r="L95" s="32"/>
    </row>
    <row r="96" spans="2:47" s="1" customFormat="1" ht="22.9" customHeight="1">
      <c r="B96" s="32"/>
      <c r="C96" s="103" t="s">
        <v>99</v>
      </c>
      <c r="J96" s="66">
        <f>J119</f>
        <v>0</v>
      </c>
      <c r="L96" s="32"/>
      <c r="AU96" s="17" t="s">
        <v>100</v>
      </c>
    </row>
    <row r="97" spans="2:12" s="8" customFormat="1" ht="24.95" customHeight="1">
      <c r="B97" s="104"/>
      <c r="D97" s="105" t="s">
        <v>1024</v>
      </c>
      <c r="E97" s="106"/>
      <c r="F97" s="106"/>
      <c r="G97" s="106"/>
      <c r="H97" s="106"/>
      <c r="I97" s="106"/>
      <c r="J97" s="107">
        <f>J120</f>
        <v>0</v>
      </c>
      <c r="L97" s="104"/>
    </row>
    <row r="98" spans="2:12" s="9" customFormat="1" ht="19.899999999999999" customHeight="1">
      <c r="B98" s="108"/>
      <c r="D98" s="109" t="s">
        <v>1025</v>
      </c>
      <c r="E98" s="110"/>
      <c r="F98" s="110"/>
      <c r="G98" s="110"/>
      <c r="H98" s="110"/>
      <c r="I98" s="110"/>
      <c r="J98" s="111">
        <f>J121</f>
        <v>0</v>
      </c>
      <c r="L98" s="108"/>
    </row>
    <row r="99" spans="2:12" s="9" customFormat="1" ht="19.899999999999999" customHeight="1">
      <c r="B99" s="108"/>
      <c r="D99" s="109" t="s">
        <v>1026</v>
      </c>
      <c r="E99" s="110"/>
      <c r="F99" s="110"/>
      <c r="G99" s="110"/>
      <c r="H99" s="110"/>
      <c r="I99" s="110"/>
      <c r="J99" s="111">
        <f>J140</f>
        <v>0</v>
      </c>
      <c r="L99" s="108"/>
    </row>
    <row r="100" spans="2:12" s="1" customFormat="1" ht="21.75" customHeight="1">
      <c r="B100" s="32"/>
      <c r="L100" s="32"/>
    </row>
    <row r="101" spans="2:12" s="1" customFormat="1" ht="6.95" customHeight="1">
      <c r="B101" s="44"/>
      <c r="C101" s="45"/>
      <c r="D101" s="45"/>
      <c r="E101" s="45"/>
      <c r="F101" s="45"/>
      <c r="G101" s="45"/>
      <c r="H101" s="45"/>
      <c r="I101" s="45"/>
      <c r="J101" s="45"/>
      <c r="K101" s="45"/>
      <c r="L101" s="32"/>
    </row>
    <row r="105" spans="2:12" s="1" customFormat="1" ht="6.95" customHeight="1">
      <c r="B105" s="46"/>
      <c r="C105" s="47"/>
      <c r="D105" s="47"/>
      <c r="E105" s="47"/>
      <c r="F105" s="47"/>
      <c r="G105" s="47"/>
      <c r="H105" s="47"/>
      <c r="I105" s="47"/>
      <c r="J105" s="47"/>
      <c r="K105" s="47"/>
      <c r="L105" s="32"/>
    </row>
    <row r="106" spans="2:12" s="1" customFormat="1" ht="24.95" customHeight="1">
      <c r="B106" s="32"/>
      <c r="C106" s="21" t="s">
        <v>128</v>
      </c>
      <c r="L106" s="32"/>
    </row>
    <row r="107" spans="2:12" s="1" customFormat="1" ht="6.95" customHeight="1">
      <c r="B107" s="32"/>
      <c r="L107" s="32"/>
    </row>
    <row r="108" spans="2:12" s="1" customFormat="1" ht="12" customHeight="1">
      <c r="B108" s="32"/>
      <c r="C108" s="27" t="s">
        <v>16</v>
      </c>
      <c r="L108" s="32"/>
    </row>
    <row r="109" spans="2:12" s="1" customFormat="1" ht="16.5" customHeight="1">
      <c r="B109" s="32"/>
      <c r="E109" s="226" t="str">
        <f>E7</f>
        <v>Chodník podél silnice III/24426</v>
      </c>
      <c r="F109" s="227"/>
      <c r="G109" s="227"/>
      <c r="H109" s="227"/>
      <c r="L109" s="32"/>
    </row>
    <row r="110" spans="2:12" s="1" customFormat="1" ht="12" customHeight="1">
      <c r="B110" s="32"/>
      <c r="C110" s="27" t="s">
        <v>94</v>
      </c>
      <c r="L110" s="32"/>
    </row>
    <row r="111" spans="2:12" s="1" customFormat="1" ht="16.5" customHeight="1">
      <c r="B111" s="32"/>
      <c r="E111" s="207" t="str">
        <f>E9</f>
        <v>VRN - Vedlejší rozpočtové náklady</v>
      </c>
      <c r="F111" s="228"/>
      <c r="G111" s="228"/>
      <c r="H111" s="228"/>
      <c r="L111" s="32"/>
    </row>
    <row r="112" spans="2:12" s="1" customFormat="1" ht="6.95" customHeight="1">
      <c r="B112" s="32"/>
      <c r="L112" s="32"/>
    </row>
    <row r="113" spans="2:65" s="1" customFormat="1" ht="12" customHeight="1">
      <c r="B113" s="32"/>
      <c r="C113" s="27" t="s">
        <v>20</v>
      </c>
      <c r="F113" s="25" t="str">
        <f>F12</f>
        <v xml:space="preserve"> </v>
      </c>
      <c r="I113" s="27" t="s">
        <v>22</v>
      </c>
      <c r="J113" s="52" t="str">
        <f>IF(J12="","",J12)</f>
        <v>27. 2. 2025</v>
      </c>
      <c r="L113" s="32"/>
    </row>
    <row r="114" spans="2:65" s="1" customFormat="1" ht="6.95" customHeight="1">
      <c r="B114" s="32"/>
      <c r="L114" s="32"/>
    </row>
    <row r="115" spans="2:65" s="1" customFormat="1" ht="15.2" customHeight="1">
      <c r="B115" s="32"/>
      <c r="C115" s="27" t="s">
        <v>24</v>
      </c>
      <c r="F115" s="25" t="str">
        <f>E15</f>
        <v>Obecní úřad Horní Slivno</v>
      </c>
      <c r="I115" s="27" t="s">
        <v>31</v>
      </c>
      <c r="J115" s="30" t="str">
        <f>E21</f>
        <v xml:space="preserve"> </v>
      </c>
      <c r="L115" s="32"/>
    </row>
    <row r="116" spans="2:65" s="1" customFormat="1" ht="15.2" customHeight="1">
      <c r="B116" s="32"/>
      <c r="C116" s="27" t="s">
        <v>28</v>
      </c>
      <c r="F116" s="25" t="str">
        <f>IF(E18="","",E18)</f>
        <v>Vyplň údaj</v>
      </c>
      <c r="I116" s="27" t="s">
        <v>32</v>
      </c>
      <c r="J116" s="30" t="str">
        <f>E24</f>
        <v xml:space="preserve"> </v>
      </c>
      <c r="L116" s="32"/>
    </row>
    <row r="117" spans="2:65" s="1" customFormat="1" ht="10.35" customHeight="1">
      <c r="B117" s="32"/>
      <c r="L117" s="32"/>
    </row>
    <row r="118" spans="2:65" s="10" customFormat="1" ht="29.25" customHeight="1">
      <c r="B118" s="112"/>
      <c r="C118" s="113" t="s">
        <v>129</v>
      </c>
      <c r="D118" s="114" t="s">
        <v>60</v>
      </c>
      <c r="E118" s="114" t="s">
        <v>56</v>
      </c>
      <c r="F118" s="114" t="s">
        <v>57</v>
      </c>
      <c r="G118" s="114" t="s">
        <v>130</v>
      </c>
      <c r="H118" s="114" t="s">
        <v>131</v>
      </c>
      <c r="I118" s="114" t="s">
        <v>132</v>
      </c>
      <c r="J118" s="114" t="s">
        <v>98</v>
      </c>
      <c r="K118" s="115" t="s">
        <v>133</v>
      </c>
      <c r="L118" s="112"/>
      <c r="M118" s="59" t="s">
        <v>1</v>
      </c>
      <c r="N118" s="60" t="s">
        <v>39</v>
      </c>
      <c r="O118" s="60" t="s">
        <v>134</v>
      </c>
      <c r="P118" s="60" t="s">
        <v>135</v>
      </c>
      <c r="Q118" s="60" t="s">
        <v>136</v>
      </c>
      <c r="R118" s="60" t="s">
        <v>137</v>
      </c>
      <c r="S118" s="60" t="s">
        <v>138</v>
      </c>
      <c r="T118" s="61" t="s">
        <v>139</v>
      </c>
    </row>
    <row r="119" spans="2:65" s="1" customFormat="1" ht="22.9" customHeight="1">
      <c r="B119" s="32"/>
      <c r="C119" s="64" t="s">
        <v>140</v>
      </c>
      <c r="J119" s="116">
        <f>BK119</f>
        <v>0</v>
      </c>
      <c r="L119" s="32"/>
      <c r="M119" s="62"/>
      <c r="N119" s="53"/>
      <c r="O119" s="53"/>
      <c r="P119" s="117">
        <f>P120</f>
        <v>0</v>
      </c>
      <c r="Q119" s="53"/>
      <c r="R119" s="117">
        <f>R120</f>
        <v>0</v>
      </c>
      <c r="S119" s="53"/>
      <c r="T119" s="118">
        <f>T120</f>
        <v>0</v>
      </c>
      <c r="AT119" s="17" t="s">
        <v>74</v>
      </c>
      <c r="AU119" s="17" t="s">
        <v>100</v>
      </c>
      <c r="BK119" s="119">
        <f>BK120</f>
        <v>0</v>
      </c>
    </row>
    <row r="120" spans="2:65" s="11" customFormat="1" ht="25.9" customHeight="1">
      <c r="B120" s="120"/>
      <c r="D120" s="121" t="s">
        <v>74</v>
      </c>
      <c r="E120" s="122" t="s">
        <v>1027</v>
      </c>
      <c r="F120" s="122" t="s">
        <v>1028</v>
      </c>
      <c r="I120" s="123"/>
      <c r="J120" s="124">
        <f>BK120</f>
        <v>0</v>
      </c>
      <c r="L120" s="120"/>
      <c r="M120" s="125"/>
      <c r="P120" s="126">
        <f>P121+P140</f>
        <v>0</v>
      </c>
      <c r="R120" s="126">
        <f>R121+R140</f>
        <v>0</v>
      </c>
      <c r="T120" s="127">
        <f>T121+T140</f>
        <v>0</v>
      </c>
      <c r="AR120" s="121" t="s">
        <v>152</v>
      </c>
      <c r="AT120" s="128" t="s">
        <v>74</v>
      </c>
      <c r="AU120" s="128" t="s">
        <v>75</v>
      </c>
      <c r="AY120" s="121" t="s">
        <v>143</v>
      </c>
      <c r="BK120" s="129">
        <f>BK121+BK140</f>
        <v>0</v>
      </c>
    </row>
    <row r="121" spans="2:65" s="11" customFormat="1" ht="22.9" customHeight="1">
      <c r="B121" s="120"/>
      <c r="D121" s="121" t="s">
        <v>74</v>
      </c>
      <c r="E121" s="130" t="s">
        <v>1029</v>
      </c>
      <c r="F121" s="130" t="s">
        <v>1030</v>
      </c>
      <c r="I121" s="123"/>
      <c r="J121" s="131">
        <f>BK121</f>
        <v>0</v>
      </c>
      <c r="L121" s="120"/>
      <c r="M121" s="125"/>
      <c r="P121" s="126">
        <f>SUM(P122:P139)</f>
        <v>0</v>
      </c>
      <c r="R121" s="126">
        <f>SUM(R122:R139)</f>
        <v>0</v>
      </c>
      <c r="T121" s="127">
        <f>SUM(T122:T139)</f>
        <v>0</v>
      </c>
      <c r="AR121" s="121" t="s">
        <v>152</v>
      </c>
      <c r="AT121" s="128" t="s">
        <v>74</v>
      </c>
      <c r="AU121" s="128" t="s">
        <v>83</v>
      </c>
      <c r="AY121" s="121" t="s">
        <v>143</v>
      </c>
      <c r="BK121" s="129">
        <f>SUM(BK122:BK139)</f>
        <v>0</v>
      </c>
    </row>
    <row r="122" spans="2:65" s="1" customFormat="1" ht="24.2" customHeight="1">
      <c r="B122" s="32"/>
      <c r="C122" s="132" t="s">
        <v>83</v>
      </c>
      <c r="D122" s="132" t="s">
        <v>147</v>
      </c>
      <c r="E122" s="133" t="s">
        <v>1031</v>
      </c>
      <c r="F122" s="134" t="s">
        <v>1032</v>
      </c>
      <c r="G122" s="135" t="s">
        <v>1033</v>
      </c>
      <c r="H122" s="136">
        <v>1</v>
      </c>
      <c r="I122" s="137"/>
      <c r="J122" s="138">
        <f t="shared" ref="J122:J139" si="0">ROUND(I122*H122,2)</f>
        <v>0</v>
      </c>
      <c r="K122" s="134" t="s">
        <v>1</v>
      </c>
      <c r="L122" s="32"/>
      <c r="M122" s="139" t="s">
        <v>1</v>
      </c>
      <c r="N122" s="140" t="s">
        <v>40</v>
      </c>
      <c r="P122" s="141">
        <f t="shared" ref="P122:P139" si="1">O122*H122</f>
        <v>0</v>
      </c>
      <c r="Q122" s="141">
        <v>0</v>
      </c>
      <c r="R122" s="141">
        <f t="shared" ref="R122:R139" si="2">Q122*H122</f>
        <v>0</v>
      </c>
      <c r="S122" s="141">
        <v>0</v>
      </c>
      <c r="T122" s="142">
        <f t="shared" ref="T122:T139" si="3">S122*H122</f>
        <v>0</v>
      </c>
      <c r="AR122" s="143" t="s">
        <v>1034</v>
      </c>
      <c r="AT122" s="143" t="s">
        <v>147</v>
      </c>
      <c r="AU122" s="143" t="s">
        <v>85</v>
      </c>
      <c r="AY122" s="17" t="s">
        <v>143</v>
      </c>
      <c r="BE122" s="144">
        <f t="shared" ref="BE122:BE139" si="4">IF(N122="základní",J122,0)</f>
        <v>0</v>
      </c>
      <c r="BF122" s="144">
        <f t="shared" ref="BF122:BF139" si="5">IF(N122="snížená",J122,0)</f>
        <v>0</v>
      </c>
      <c r="BG122" s="144">
        <f t="shared" ref="BG122:BG139" si="6">IF(N122="zákl. přenesená",J122,0)</f>
        <v>0</v>
      </c>
      <c r="BH122" s="144">
        <f t="shared" ref="BH122:BH139" si="7">IF(N122="sníž. přenesená",J122,0)</f>
        <v>0</v>
      </c>
      <c r="BI122" s="144">
        <f t="shared" ref="BI122:BI139" si="8">IF(N122="nulová",J122,0)</f>
        <v>0</v>
      </c>
      <c r="BJ122" s="17" t="s">
        <v>83</v>
      </c>
      <c r="BK122" s="144">
        <f t="shared" ref="BK122:BK139" si="9">ROUND(I122*H122,2)</f>
        <v>0</v>
      </c>
      <c r="BL122" s="17" t="s">
        <v>1034</v>
      </c>
      <c r="BM122" s="143" t="s">
        <v>1035</v>
      </c>
    </row>
    <row r="123" spans="2:65" s="1" customFormat="1" ht="16.5" customHeight="1">
      <c r="B123" s="32"/>
      <c r="C123" s="132" t="s">
        <v>85</v>
      </c>
      <c r="D123" s="132" t="s">
        <v>147</v>
      </c>
      <c r="E123" s="133" t="s">
        <v>1036</v>
      </c>
      <c r="F123" s="134" t="s">
        <v>1037</v>
      </c>
      <c r="G123" s="135" t="s">
        <v>1033</v>
      </c>
      <c r="H123" s="136">
        <v>1</v>
      </c>
      <c r="I123" s="137"/>
      <c r="J123" s="138">
        <f t="shared" si="0"/>
        <v>0</v>
      </c>
      <c r="K123" s="134" t="s">
        <v>1</v>
      </c>
      <c r="L123" s="32"/>
      <c r="M123" s="139" t="s">
        <v>1</v>
      </c>
      <c r="N123" s="140" t="s">
        <v>40</v>
      </c>
      <c r="P123" s="141">
        <f t="shared" si="1"/>
        <v>0</v>
      </c>
      <c r="Q123" s="141">
        <v>0</v>
      </c>
      <c r="R123" s="141">
        <f t="shared" si="2"/>
        <v>0</v>
      </c>
      <c r="S123" s="141">
        <v>0</v>
      </c>
      <c r="T123" s="142">
        <f t="shared" si="3"/>
        <v>0</v>
      </c>
      <c r="AR123" s="143" t="s">
        <v>1034</v>
      </c>
      <c r="AT123" s="143" t="s">
        <v>147</v>
      </c>
      <c r="AU123" s="143" t="s">
        <v>85</v>
      </c>
      <c r="AY123" s="17" t="s">
        <v>143</v>
      </c>
      <c r="BE123" s="144">
        <f t="shared" si="4"/>
        <v>0</v>
      </c>
      <c r="BF123" s="144">
        <f t="shared" si="5"/>
        <v>0</v>
      </c>
      <c r="BG123" s="144">
        <f t="shared" si="6"/>
        <v>0</v>
      </c>
      <c r="BH123" s="144">
        <f t="shared" si="7"/>
        <v>0</v>
      </c>
      <c r="BI123" s="144">
        <f t="shared" si="8"/>
        <v>0</v>
      </c>
      <c r="BJ123" s="17" t="s">
        <v>83</v>
      </c>
      <c r="BK123" s="144">
        <f t="shared" si="9"/>
        <v>0</v>
      </c>
      <c r="BL123" s="17" t="s">
        <v>1034</v>
      </c>
      <c r="BM123" s="143" t="s">
        <v>1038</v>
      </c>
    </row>
    <row r="124" spans="2:65" s="1" customFormat="1" ht="16.5" customHeight="1">
      <c r="B124" s="32"/>
      <c r="C124" s="132" t="s">
        <v>153</v>
      </c>
      <c r="D124" s="132" t="s">
        <v>147</v>
      </c>
      <c r="E124" s="133" t="s">
        <v>1039</v>
      </c>
      <c r="F124" s="134" t="s">
        <v>1040</v>
      </c>
      <c r="G124" s="135" t="s">
        <v>1033</v>
      </c>
      <c r="H124" s="136">
        <v>1</v>
      </c>
      <c r="I124" s="137"/>
      <c r="J124" s="138">
        <f t="shared" si="0"/>
        <v>0</v>
      </c>
      <c r="K124" s="134" t="s">
        <v>1</v>
      </c>
      <c r="L124" s="32"/>
      <c r="M124" s="139" t="s">
        <v>1</v>
      </c>
      <c r="N124" s="140" t="s">
        <v>40</v>
      </c>
      <c r="P124" s="141">
        <f t="shared" si="1"/>
        <v>0</v>
      </c>
      <c r="Q124" s="141">
        <v>0</v>
      </c>
      <c r="R124" s="141">
        <f t="shared" si="2"/>
        <v>0</v>
      </c>
      <c r="S124" s="141">
        <v>0</v>
      </c>
      <c r="T124" s="142">
        <f t="shared" si="3"/>
        <v>0</v>
      </c>
      <c r="AR124" s="143" t="s">
        <v>1034</v>
      </c>
      <c r="AT124" s="143" t="s">
        <v>147</v>
      </c>
      <c r="AU124" s="143" t="s">
        <v>85</v>
      </c>
      <c r="AY124" s="17" t="s">
        <v>143</v>
      </c>
      <c r="BE124" s="144">
        <f t="shared" si="4"/>
        <v>0</v>
      </c>
      <c r="BF124" s="144">
        <f t="shared" si="5"/>
        <v>0</v>
      </c>
      <c r="BG124" s="144">
        <f t="shared" si="6"/>
        <v>0</v>
      </c>
      <c r="BH124" s="144">
        <f t="shared" si="7"/>
        <v>0</v>
      </c>
      <c r="BI124" s="144">
        <f t="shared" si="8"/>
        <v>0</v>
      </c>
      <c r="BJ124" s="17" t="s">
        <v>83</v>
      </c>
      <c r="BK124" s="144">
        <f t="shared" si="9"/>
        <v>0</v>
      </c>
      <c r="BL124" s="17" t="s">
        <v>1034</v>
      </c>
      <c r="BM124" s="143" t="s">
        <v>1041</v>
      </c>
    </row>
    <row r="125" spans="2:65" s="1" customFormat="1" ht="16.5" customHeight="1">
      <c r="B125" s="32"/>
      <c r="C125" s="132" t="s">
        <v>152</v>
      </c>
      <c r="D125" s="132" t="s">
        <v>147</v>
      </c>
      <c r="E125" s="133" t="s">
        <v>1042</v>
      </c>
      <c r="F125" s="134" t="s">
        <v>1043</v>
      </c>
      <c r="G125" s="135" t="s">
        <v>1033</v>
      </c>
      <c r="H125" s="136">
        <v>1</v>
      </c>
      <c r="I125" s="137"/>
      <c r="J125" s="138">
        <f t="shared" si="0"/>
        <v>0</v>
      </c>
      <c r="K125" s="134" t="s">
        <v>1</v>
      </c>
      <c r="L125" s="32"/>
      <c r="M125" s="139" t="s">
        <v>1</v>
      </c>
      <c r="N125" s="140" t="s">
        <v>40</v>
      </c>
      <c r="P125" s="141">
        <f t="shared" si="1"/>
        <v>0</v>
      </c>
      <c r="Q125" s="141">
        <v>0</v>
      </c>
      <c r="R125" s="141">
        <f t="shared" si="2"/>
        <v>0</v>
      </c>
      <c r="S125" s="141">
        <v>0</v>
      </c>
      <c r="T125" s="142">
        <f t="shared" si="3"/>
        <v>0</v>
      </c>
      <c r="AR125" s="143" t="s">
        <v>1034</v>
      </c>
      <c r="AT125" s="143" t="s">
        <v>147</v>
      </c>
      <c r="AU125" s="143" t="s">
        <v>85</v>
      </c>
      <c r="AY125" s="17" t="s">
        <v>143</v>
      </c>
      <c r="BE125" s="144">
        <f t="shared" si="4"/>
        <v>0</v>
      </c>
      <c r="BF125" s="144">
        <f t="shared" si="5"/>
        <v>0</v>
      </c>
      <c r="BG125" s="144">
        <f t="shared" si="6"/>
        <v>0</v>
      </c>
      <c r="BH125" s="144">
        <f t="shared" si="7"/>
        <v>0</v>
      </c>
      <c r="BI125" s="144">
        <f t="shared" si="8"/>
        <v>0</v>
      </c>
      <c r="BJ125" s="17" t="s">
        <v>83</v>
      </c>
      <c r="BK125" s="144">
        <f t="shared" si="9"/>
        <v>0</v>
      </c>
      <c r="BL125" s="17" t="s">
        <v>1034</v>
      </c>
      <c r="BM125" s="143" t="s">
        <v>1044</v>
      </c>
    </row>
    <row r="126" spans="2:65" s="1" customFormat="1" ht="37.9" customHeight="1">
      <c r="B126" s="32"/>
      <c r="C126" s="132" t="s">
        <v>174</v>
      </c>
      <c r="D126" s="132" t="s">
        <v>147</v>
      </c>
      <c r="E126" s="133" t="s">
        <v>1045</v>
      </c>
      <c r="F126" s="134" t="s">
        <v>1046</v>
      </c>
      <c r="G126" s="135" t="s">
        <v>1033</v>
      </c>
      <c r="H126" s="136">
        <v>1</v>
      </c>
      <c r="I126" s="137"/>
      <c r="J126" s="138">
        <f t="shared" si="0"/>
        <v>0</v>
      </c>
      <c r="K126" s="134" t="s">
        <v>1</v>
      </c>
      <c r="L126" s="32"/>
      <c r="M126" s="139" t="s">
        <v>1</v>
      </c>
      <c r="N126" s="140" t="s">
        <v>40</v>
      </c>
      <c r="P126" s="141">
        <f t="shared" si="1"/>
        <v>0</v>
      </c>
      <c r="Q126" s="141">
        <v>0</v>
      </c>
      <c r="R126" s="141">
        <f t="shared" si="2"/>
        <v>0</v>
      </c>
      <c r="S126" s="141">
        <v>0</v>
      </c>
      <c r="T126" s="142">
        <f t="shared" si="3"/>
        <v>0</v>
      </c>
      <c r="AR126" s="143" t="s">
        <v>1034</v>
      </c>
      <c r="AT126" s="143" t="s">
        <v>147</v>
      </c>
      <c r="AU126" s="143" t="s">
        <v>85</v>
      </c>
      <c r="AY126" s="17" t="s">
        <v>143</v>
      </c>
      <c r="BE126" s="144">
        <f t="shared" si="4"/>
        <v>0</v>
      </c>
      <c r="BF126" s="144">
        <f t="shared" si="5"/>
        <v>0</v>
      </c>
      <c r="BG126" s="144">
        <f t="shared" si="6"/>
        <v>0</v>
      </c>
      <c r="BH126" s="144">
        <f t="shared" si="7"/>
        <v>0</v>
      </c>
      <c r="BI126" s="144">
        <f t="shared" si="8"/>
        <v>0</v>
      </c>
      <c r="BJ126" s="17" t="s">
        <v>83</v>
      </c>
      <c r="BK126" s="144">
        <f t="shared" si="9"/>
        <v>0</v>
      </c>
      <c r="BL126" s="17" t="s">
        <v>1034</v>
      </c>
      <c r="BM126" s="143" t="s">
        <v>1047</v>
      </c>
    </row>
    <row r="127" spans="2:65" s="1" customFormat="1" ht="44.25" customHeight="1">
      <c r="B127" s="32"/>
      <c r="C127" s="132" t="s">
        <v>182</v>
      </c>
      <c r="D127" s="132" t="s">
        <v>147</v>
      </c>
      <c r="E127" s="133" t="s">
        <v>1048</v>
      </c>
      <c r="F127" s="134" t="s">
        <v>1049</v>
      </c>
      <c r="G127" s="135" t="s">
        <v>1033</v>
      </c>
      <c r="H127" s="136">
        <v>1</v>
      </c>
      <c r="I127" s="137"/>
      <c r="J127" s="138">
        <f t="shared" si="0"/>
        <v>0</v>
      </c>
      <c r="K127" s="134" t="s">
        <v>1</v>
      </c>
      <c r="L127" s="32"/>
      <c r="M127" s="139" t="s">
        <v>1</v>
      </c>
      <c r="N127" s="140" t="s">
        <v>40</v>
      </c>
      <c r="P127" s="141">
        <f t="shared" si="1"/>
        <v>0</v>
      </c>
      <c r="Q127" s="141">
        <v>0</v>
      </c>
      <c r="R127" s="141">
        <f t="shared" si="2"/>
        <v>0</v>
      </c>
      <c r="S127" s="141">
        <v>0</v>
      </c>
      <c r="T127" s="142">
        <f t="shared" si="3"/>
        <v>0</v>
      </c>
      <c r="AR127" s="143" t="s">
        <v>1034</v>
      </c>
      <c r="AT127" s="143" t="s">
        <v>147</v>
      </c>
      <c r="AU127" s="143" t="s">
        <v>85</v>
      </c>
      <c r="AY127" s="17" t="s">
        <v>143</v>
      </c>
      <c r="BE127" s="144">
        <f t="shared" si="4"/>
        <v>0</v>
      </c>
      <c r="BF127" s="144">
        <f t="shared" si="5"/>
        <v>0</v>
      </c>
      <c r="BG127" s="144">
        <f t="shared" si="6"/>
        <v>0</v>
      </c>
      <c r="BH127" s="144">
        <f t="shared" si="7"/>
        <v>0</v>
      </c>
      <c r="BI127" s="144">
        <f t="shared" si="8"/>
        <v>0</v>
      </c>
      <c r="BJ127" s="17" t="s">
        <v>83</v>
      </c>
      <c r="BK127" s="144">
        <f t="shared" si="9"/>
        <v>0</v>
      </c>
      <c r="BL127" s="17" t="s">
        <v>1034</v>
      </c>
      <c r="BM127" s="143" t="s">
        <v>1050</v>
      </c>
    </row>
    <row r="128" spans="2:65" s="1" customFormat="1" ht="62.65" customHeight="1">
      <c r="B128" s="32"/>
      <c r="C128" s="132" t="s">
        <v>186</v>
      </c>
      <c r="D128" s="132" t="s">
        <v>147</v>
      </c>
      <c r="E128" s="133" t="s">
        <v>1051</v>
      </c>
      <c r="F128" s="134" t="s">
        <v>1052</v>
      </c>
      <c r="G128" s="135" t="s">
        <v>1033</v>
      </c>
      <c r="H128" s="136">
        <v>1</v>
      </c>
      <c r="I128" s="137"/>
      <c r="J128" s="138">
        <f t="shared" si="0"/>
        <v>0</v>
      </c>
      <c r="K128" s="134" t="s">
        <v>1</v>
      </c>
      <c r="L128" s="32"/>
      <c r="M128" s="139" t="s">
        <v>1</v>
      </c>
      <c r="N128" s="140" t="s">
        <v>40</v>
      </c>
      <c r="P128" s="141">
        <f t="shared" si="1"/>
        <v>0</v>
      </c>
      <c r="Q128" s="141">
        <v>0</v>
      </c>
      <c r="R128" s="141">
        <f t="shared" si="2"/>
        <v>0</v>
      </c>
      <c r="S128" s="141">
        <v>0</v>
      </c>
      <c r="T128" s="142">
        <f t="shared" si="3"/>
        <v>0</v>
      </c>
      <c r="AR128" s="143" t="s">
        <v>1034</v>
      </c>
      <c r="AT128" s="143" t="s">
        <v>147</v>
      </c>
      <c r="AU128" s="143" t="s">
        <v>85</v>
      </c>
      <c r="AY128" s="17" t="s">
        <v>143</v>
      </c>
      <c r="BE128" s="144">
        <f t="shared" si="4"/>
        <v>0</v>
      </c>
      <c r="BF128" s="144">
        <f t="shared" si="5"/>
        <v>0</v>
      </c>
      <c r="BG128" s="144">
        <f t="shared" si="6"/>
        <v>0</v>
      </c>
      <c r="BH128" s="144">
        <f t="shared" si="7"/>
        <v>0</v>
      </c>
      <c r="BI128" s="144">
        <f t="shared" si="8"/>
        <v>0</v>
      </c>
      <c r="BJ128" s="17" t="s">
        <v>83</v>
      </c>
      <c r="BK128" s="144">
        <f t="shared" si="9"/>
        <v>0</v>
      </c>
      <c r="BL128" s="17" t="s">
        <v>1034</v>
      </c>
      <c r="BM128" s="143" t="s">
        <v>1053</v>
      </c>
    </row>
    <row r="129" spans="2:65" s="1" customFormat="1" ht="33" customHeight="1">
      <c r="B129" s="32"/>
      <c r="C129" s="132" t="s">
        <v>192</v>
      </c>
      <c r="D129" s="132" t="s">
        <v>147</v>
      </c>
      <c r="E129" s="133" t="s">
        <v>1054</v>
      </c>
      <c r="F129" s="134" t="s">
        <v>1055</v>
      </c>
      <c r="G129" s="135" t="s">
        <v>1033</v>
      </c>
      <c r="H129" s="136">
        <v>1</v>
      </c>
      <c r="I129" s="137"/>
      <c r="J129" s="138">
        <f t="shared" si="0"/>
        <v>0</v>
      </c>
      <c r="K129" s="134" t="s">
        <v>1</v>
      </c>
      <c r="L129" s="32"/>
      <c r="M129" s="139" t="s">
        <v>1</v>
      </c>
      <c r="N129" s="140" t="s">
        <v>40</v>
      </c>
      <c r="P129" s="141">
        <f t="shared" si="1"/>
        <v>0</v>
      </c>
      <c r="Q129" s="141">
        <v>0</v>
      </c>
      <c r="R129" s="141">
        <f t="shared" si="2"/>
        <v>0</v>
      </c>
      <c r="S129" s="141">
        <v>0</v>
      </c>
      <c r="T129" s="142">
        <f t="shared" si="3"/>
        <v>0</v>
      </c>
      <c r="AR129" s="143" t="s">
        <v>1034</v>
      </c>
      <c r="AT129" s="143" t="s">
        <v>147</v>
      </c>
      <c r="AU129" s="143" t="s">
        <v>85</v>
      </c>
      <c r="AY129" s="17" t="s">
        <v>143</v>
      </c>
      <c r="BE129" s="144">
        <f t="shared" si="4"/>
        <v>0</v>
      </c>
      <c r="BF129" s="144">
        <f t="shared" si="5"/>
        <v>0</v>
      </c>
      <c r="BG129" s="144">
        <f t="shared" si="6"/>
        <v>0</v>
      </c>
      <c r="BH129" s="144">
        <f t="shared" si="7"/>
        <v>0</v>
      </c>
      <c r="BI129" s="144">
        <f t="shared" si="8"/>
        <v>0</v>
      </c>
      <c r="BJ129" s="17" t="s">
        <v>83</v>
      </c>
      <c r="BK129" s="144">
        <f t="shared" si="9"/>
        <v>0</v>
      </c>
      <c r="BL129" s="17" t="s">
        <v>1034</v>
      </c>
      <c r="BM129" s="143" t="s">
        <v>1056</v>
      </c>
    </row>
    <row r="130" spans="2:65" s="1" customFormat="1" ht="37.9" customHeight="1">
      <c r="B130" s="32"/>
      <c r="C130" s="132" t="s">
        <v>202</v>
      </c>
      <c r="D130" s="132" t="s">
        <v>147</v>
      </c>
      <c r="E130" s="133" t="s">
        <v>1057</v>
      </c>
      <c r="F130" s="134" t="s">
        <v>1058</v>
      </c>
      <c r="G130" s="135" t="s">
        <v>1033</v>
      </c>
      <c r="H130" s="136">
        <v>1</v>
      </c>
      <c r="I130" s="137"/>
      <c r="J130" s="138">
        <f t="shared" si="0"/>
        <v>0</v>
      </c>
      <c r="K130" s="134" t="s">
        <v>1</v>
      </c>
      <c r="L130" s="32"/>
      <c r="M130" s="139" t="s">
        <v>1</v>
      </c>
      <c r="N130" s="140" t="s">
        <v>40</v>
      </c>
      <c r="P130" s="141">
        <f t="shared" si="1"/>
        <v>0</v>
      </c>
      <c r="Q130" s="141">
        <v>0</v>
      </c>
      <c r="R130" s="141">
        <f t="shared" si="2"/>
        <v>0</v>
      </c>
      <c r="S130" s="141">
        <v>0</v>
      </c>
      <c r="T130" s="142">
        <f t="shared" si="3"/>
        <v>0</v>
      </c>
      <c r="AR130" s="143" t="s">
        <v>1034</v>
      </c>
      <c r="AT130" s="143" t="s">
        <v>147</v>
      </c>
      <c r="AU130" s="143" t="s">
        <v>85</v>
      </c>
      <c r="AY130" s="17" t="s">
        <v>143</v>
      </c>
      <c r="BE130" s="144">
        <f t="shared" si="4"/>
        <v>0</v>
      </c>
      <c r="BF130" s="144">
        <f t="shared" si="5"/>
        <v>0</v>
      </c>
      <c r="BG130" s="144">
        <f t="shared" si="6"/>
        <v>0</v>
      </c>
      <c r="BH130" s="144">
        <f t="shared" si="7"/>
        <v>0</v>
      </c>
      <c r="BI130" s="144">
        <f t="shared" si="8"/>
        <v>0</v>
      </c>
      <c r="BJ130" s="17" t="s">
        <v>83</v>
      </c>
      <c r="BK130" s="144">
        <f t="shared" si="9"/>
        <v>0</v>
      </c>
      <c r="BL130" s="17" t="s">
        <v>1034</v>
      </c>
      <c r="BM130" s="143" t="s">
        <v>1059</v>
      </c>
    </row>
    <row r="131" spans="2:65" s="1" customFormat="1" ht="62.65" customHeight="1">
      <c r="B131" s="32"/>
      <c r="C131" s="132" t="s">
        <v>211</v>
      </c>
      <c r="D131" s="132" t="s">
        <v>147</v>
      </c>
      <c r="E131" s="133" t="s">
        <v>1060</v>
      </c>
      <c r="F131" s="134" t="s">
        <v>1061</v>
      </c>
      <c r="G131" s="135" t="s">
        <v>1033</v>
      </c>
      <c r="H131" s="136">
        <v>1</v>
      </c>
      <c r="I131" s="137"/>
      <c r="J131" s="138">
        <f t="shared" si="0"/>
        <v>0</v>
      </c>
      <c r="K131" s="134" t="s">
        <v>1</v>
      </c>
      <c r="L131" s="32"/>
      <c r="M131" s="139" t="s">
        <v>1</v>
      </c>
      <c r="N131" s="140" t="s">
        <v>40</v>
      </c>
      <c r="P131" s="141">
        <f t="shared" si="1"/>
        <v>0</v>
      </c>
      <c r="Q131" s="141">
        <v>0</v>
      </c>
      <c r="R131" s="141">
        <f t="shared" si="2"/>
        <v>0</v>
      </c>
      <c r="S131" s="141">
        <v>0</v>
      </c>
      <c r="T131" s="142">
        <f t="shared" si="3"/>
        <v>0</v>
      </c>
      <c r="AR131" s="143" t="s">
        <v>1034</v>
      </c>
      <c r="AT131" s="143" t="s">
        <v>147</v>
      </c>
      <c r="AU131" s="143" t="s">
        <v>85</v>
      </c>
      <c r="AY131" s="17" t="s">
        <v>143</v>
      </c>
      <c r="BE131" s="144">
        <f t="shared" si="4"/>
        <v>0</v>
      </c>
      <c r="BF131" s="144">
        <f t="shared" si="5"/>
        <v>0</v>
      </c>
      <c r="BG131" s="144">
        <f t="shared" si="6"/>
        <v>0</v>
      </c>
      <c r="BH131" s="144">
        <f t="shared" si="7"/>
        <v>0</v>
      </c>
      <c r="BI131" s="144">
        <f t="shared" si="8"/>
        <v>0</v>
      </c>
      <c r="BJ131" s="17" t="s">
        <v>83</v>
      </c>
      <c r="BK131" s="144">
        <f t="shared" si="9"/>
        <v>0</v>
      </c>
      <c r="BL131" s="17" t="s">
        <v>1034</v>
      </c>
      <c r="BM131" s="143" t="s">
        <v>1062</v>
      </c>
    </row>
    <row r="132" spans="2:65" s="1" customFormat="1" ht="24.2" customHeight="1">
      <c r="B132" s="32"/>
      <c r="C132" s="132" t="s">
        <v>217</v>
      </c>
      <c r="D132" s="132" t="s">
        <v>147</v>
      </c>
      <c r="E132" s="133" t="s">
        <v>1063</v>
      </c>
      <c r="F132" s="134" t="s">
        <v>1064</v>
      </c>
      <c r="G132" s="135" t="s">
        <v>1033</v>
      </c>
      <c r="H132" s="136">
        <v>1</v>
      </c>
      <c r="I132" s="137"/>
      <c r="J132" s="138">
        <f t="shared" si="0"/>
        <v>0</v>
      </c>
      <c r="K132" s="134" t="s">
        <v>1</v>
      </c>
      <c r="L132" s="32"/>
      <c r="M132" s="139" t="s">
        <v>1</v>
      </c>
      <c r="N132" s="140" t="s">
        <v>40</v>
      </c>
      <c r="P132" s="141">
        <f t="shared" si="1"/>
        <v>0</v>
      </c>
      <c r="Q132" s="141">
        <v>0</v>
      </c>
      <c r="R132" s="141">
        <f t="shared" si="2"/>
        <v>0</v>
      </c>
      <c r="S132" s="141">
        <v>0</v>
      </c>
      <c r="T132" s="142">
        <f t="shared" si="3"/>
        <v>0</v>
      </c>
      <c r="AR132" s="143" t="s">
        <v>1034</v>
      </c>
      <c r="AT132" s="143" t="s">
        <v>147</v>
      </c>
      <c r="AU132" s="143" t="s">
        <v>85</v>
      </c>
      <c r="AY132" s="17" t="s">
        <v>143</v>
      </c>
      <c r="BE132" s="144">
        <f t="shared" si="4"/>
        <v>0</v>
      </c>
      <c r="BF132" s="144">
        <f t="shared" si="5"/>
        <v>0</v>
      </c>
      <c r="BG132" s="144">
        <f t="shared" si="6"/>
        <v>0</v>
      </c>
      <c r="BH132" s="144">
        <f t="shared" si="7"/>
        <v>0</v>
      </c>
      <c r="BI132" s="144">
        <f t="shared" si="8"/>
        <v>0</v>
      </c>
      <c r="BJ132" s="17" t="s">
        <v>83</v>
      </c>
      <c r="BK132" s="144">
        <f t="shared" si="9"/>
        <v>0</v>
      </c>
      <c r="BL132" s="17" t="s">
        <v>1034</v>
      </c>
      <c r="BM132" s="143" t="s">
        <v>1065</v>
      </c>
    </row>
    <row r="133" spans="2:65" s="1" customFormat="1" ht="24.2" customHeight="1">
      <c r="B133" s="32"/>
      <c r="C133" s="132" t="s">
        <v>8</v>
      </c>
      <c r="D133" s="132" t="s">
        <v>147</v>
      </c>
      <c r="E133" s="133" t="s">
        <v>1066</v>
      </c>
      <c r="F133" s="134" t="s">
        <v>1067</v>
      </c>
      <c r="G133" s="135" t="s">
        <v>282</v>
      </c>
      <c r="H133" s="136">
        <v>3</v>
      </c>
      <c r="I133" s="137"/>
      <c r="J133" s="138">
        <f t="shared" si="0"/>
        <v>0</v>
      </c>
      <c r="K133" s="134" t="s">
        <v>1</v>
      </c>
      <c r="L133" s="32"/>
      <c r="M133" s="139" t="s">
        <v>1</v>
      </c>
      <c r="N133" s="140" t="s">
        <v>40</v>
      </c>
      <c r="P133" s="141">
        <f t="shared" si="1"/>
        <v>0</v>
      </c>
      <c r="Q133" s="141">
        <v>0</v>
      </c>
      <c r="R133" s="141">
        <f t="shared" si="2"/>
        <v>0</v>
      </c>
      <c r="S133" s="141">
        <v>0</v>
      </c>
      <c r="T133" s="142">
        <f t="shared" si="3"/>
        <v>0</v>
      </c>
      <c r="AR133" s="143" t="s">
        <v>1034</v>
      </c>
      <c r="AT133" s="143" t="s">
        <v>147</v>
      </c>
      <c r="AU133" s="143" t="s">
        <v>85</v>
      </c>
      <c r="AY133" s="17" t="s">
        <v>143</v>
      </c>
      <c r="BE133" s="144">
        <f t="shared" si="4"/>
        <v>0</v>
      </c>
      <c r="BF133" s="144">
        <f t="shared" si="5"/>
        <v>0</v>
      </c>
      <c r="BG133" s="144">
        <f t="shared" si="6"/>
        <v>0</v>
      </c>
      <c r="BH133" s="144">
        <f t="shared" si="7"/>
        <v>0</v>
      </c>
      <c r="BI133" s="144">
        <f t="shared" si="8"/>
        <v>0</v>
      </c>
      <c r="BJ133" s="17" t="s">
        <v>83</v>
      </c>
      <c r="BK133" s="144">
        <f t="shared" si="9"/>
        <v>0</v>
      </c>
      <c r="BL133" s="17" t="s">
        <v>1034</v>
      </c>
      <c r="BM133" s="143" t="s">
        <v>1068</v>
      </c>
    </row>
    <row r="134" spans="2:65" s="1" customFormat="1" ht="37.9" customHeight="1">
      <c r="B134" s="32"/>
      <c r="C134" s="132" t="s">
        <v>231</v>
      </c>
      <c r="D134" s="132" t="s">
        <v>147</v>
      </c>
      <c r="E134" s="133" t="s">
        <v>1069</v>
      </c>
      <c r="F134" s="134" t="s">
        <v>1070</v>
      </c>
      <c r="G134" s="135" t="s">
        <v>1033</v>
      </c>
      <c r="H134" s="136">
        <v>1</v>
      </c>
      <c r="I134" s="137"/>
      <c r="J134" s="138">
        <f t="shared" si="0"/>
        <v>0</v>
      </c>
      <c r="K134" s="134" t="s">
        <v>1</v>
      </c>
      <c r="L134" s="32"/>
      <c r="M134" s="139" t="s">
        <v>1</v>
      </c>
      <c r="N134" s="140" t="s">
        <v>40</v>
      </c>
      <c r="P134" s="141">
        <f t="shared" si="1"/>
        <v>0</v>
      </c>
      <c r="Q134" s="141">
        <v>0</v>
      </c>
      <c r="R134" s="141">
        <f t="shared" si="2"/>
        <v>0</v>
      </c>
      <c r="S134" s="141">
        <v>0</v>
      </c>
      <c r="T134" s="142">
        <f t="shared" si="3"/>
        <v>0</v>
      </c>
      <c r="AR134" s="143" t="s">
        <v>1034</v>
      </c>
      <c r="AT134" s="143" t="s">
        <v>147</v>
      </c>
      <c r="AU134" s="143" t="s">
        <v>85</v>
      </c>
      <c r="AY134" s="17" t="s">
        <v>143</v>
      </c>
      <c r="BE134" s="144">
        <f t="shared" si="4"/>
        <v>0</v>
      </c>
      <c r="BF134" s="144">
        <f t="shared" si="5"/>
        <v>0</v>
      </c>
      <c r="BG134" s="144">
        <f t="shared" si="6"/>
        <v>0</v>
      </c>
      <c r="BH134" s="144">
        <f t="shared" si="7"/>
        <v>0</v>
      </c>
      <c r="BI134" s="144">
        <f t="shared" si="8"/>
        <v>0</v>
      </c>
      <c r="BJ134" s="17" t="s">
        <v>83</v>
      </c>
      <c r="BK134" s="144">
        <f t="shared" si="9"/>
        <v>0</v>
      </c>
      <c r="BL134" s="17" t="s">
        <v>1034</v>
      </c>
      <c r="BM134" s="143" t="s">
        <v>1071</v>
      </c>
    </row>
    <row r="135" spans="2:65" s="1" customFormat="1" ht="21.75" customHeight="1">
      <c r="B135" s="32"/>
      <c r="C135" s="132" t="s">
        <v>236</v>
      </c>
      <c r="D135" s="132" t="s">
        <v>147</v>
      </c>
      <c r="E135" s="133" t="s">
        <v>1072</v>
      </c>
      <c r="F135" s="134" t="s">
        <v>1073</v>
      </c>
      <c r="G135" s="135" t="s">
        <v>1033</v>
      </c>
      <c r="H135" s="136">
        <v>1</v>
      </c>
      <c r="I135" s="137"/>
      <c r="J135" s="138">
        <f t="shared" si="0"/>
        <v>0</v>
      </c>
      <c r="K135" s="134" t="s">
        <v>1</v>
      </c>
      <c r="L135" s="32"/>
      <c r="M135" s="139" t="s">
        <v>1</v>
      </c>
      <c r="N135" s="140" t="s">
        <v>40</v>
      </c>
      <c r="P135" s="141">
        <f t="shared" si="1"/>
        <v>0</v>
      </c>
      <c r="Q135" s="141">
        <v>0</v>
      </c>
      <c r="R135" s="141">
        <f t="shared" si="2"/>
        <v>0</v>
      </c>
      <c r="S135" s="141">
        <v>0</v>
      </c>
      <c r="T135" s="142">
        <f t="shared" si="3"/>
        <v>0</v>
      </c>
      <c r="AR135" s="143" t="s">
        <v>1034</v>
      </c>
      <c r="AT135" s="143" t="s">
        <v>147</v>
      </c>
      <c r="AU135" s="143" t="s">
        <v>85</v>
      </c>
      <c r="AY135" s="17" t="s">
        <v>143</v>
      </c>
      <c r="BE135" s="144">
        <f t="shared" si="4"/>
        <v>0</v>
      </c>
      <c r="BF135" s="144">
        <f t="shared" si="5"/>
        <v>0</v>
      </c>
      <c r="BG135" s="144">
        <f t="shared" si="6"/>
        <v>0</v>
      </c>
      <c r="BH135" s="144">
        <f t="shared" si="7"/>
        <v>0</v>
      </c>
      <c r="BI135" s="144">
        <f t="shared" si="8"/>
        <v>0</v>
      </c>
      <c r="BJ135" s="17" t="s">
        <v>83</v>
      </c>
      <c r="BK135" s="144">
        <f t="shared" si="9"/>
        <v>0</v>
      </c>
      <c r="BL135" s="17" t="s">
        <v>1034</v>
      </c>
      <c r="BM135" s="143" t="s">
        <v>1074</v>
      </c>
    </row>
    <row r="136" spans="2:65" s="1" customFormat="1" ht="24.2" customHeight="1">
      <c r="B136" s="32"/>
      <c r="C136" s="132" t="s">
        <v>242</v>
      </c>
      <c r="D136" s="132" t="s">
        <v>147</v>
      </c>
      <c r="E136" s="133" t="s">
        <v>1075</v>
      </c>
      <c r="F136" s="134" t="s">
        <v>1076</v>
      </c>
      <c r="G136" s="135" t="s">
        <v>1033</v>
      </c>
      <c r="H136" s="136">
        <v>1</v>
      </c>
      <c r="I136" s="137"/>
      <c r="J136" s="138">
        <f t="shared" si="0"/>
        <v>0</v>
      </c>
      <c r="K136" s="134" t="s">
        <v>1</v>
      </c>
      <c r="L136" s="32"/>
      <c r="M136" s="139" t="s">
        <v>1</v>
      </c>
      <c r="N136" s="140" t="s">
        <v>40</v>
      </c>
      <c r="P136" s="141">
        <f t="shared" si="1"/>
        <v>0</v>
      </c>
      <c r="Q136" s="141">
        <v>0</v>
      </c>
      <c r="R136" s="141">
        <f t="shared" si="2"/>
        <v>0</v>
      </c>
      <c r="S136" s="141">
        <v>0</v>
      </c>
      <c r="T136" s="142">
        <f t="shared" si="3"/>
        <v>0</v>
      </c>
      <c r="AR136" s="143" t="s">
        <v>1034</v>
      </c>
      <c r="AT136" s="143" t="s">
        <v>147</v>
      </c>
      <c r="AU136" s="143" t="s">
        <v>85</v>
      </c>
      <c r="AY136" s="17" t="s">
        <v>143</v>
      </c>
      <c r="BE136" s="144">
        <f t="shared" si="4"/>
        <v>0</v>
      </c>
      <c r="BF136" s="144">
        <f t="shared" si="5"/>
        <v>0</v>
      </c>
      <c r="BG136" s="144">
        <f t="shared" si="6"/>
        <v>0</v>
      </c>
      <c r="BH136" s="144">
        <f t="shared" si="7"/>
        <v>0</v>
      </c>
      <c r="BI136" s="144">
        <f t="shared" si="8"/>
        <v>0</v>
      </c>
      <c r="BJ136" s="17" t="s">
        <v>83</v>
      </c>
      <c r="BK136" s="144">
        <f t="shared" si="9"/>
        <v>0</v>
      </c>
      <c r="BL136" s="17" t="s">
        <v>1034</v>
      </c>
      <c r="BM136" s="143" t="s">
        <v>1077</v>
      </c>
    </row>
    <row r="137" spans="2:65" s="1" customFormat="1" ht="16.5" customHeight="1">
      <c r="B137" s="32"/>
      <c r="C137" s="132" t="s">
        <v>247</v>
      </c>
      <c r="D137" s="132" t="s">
        <v>147</v>
      </c>
      <c r="E137" s="133" t="s">
        <v>1078</v>
      </c>
      <c r="F137" s="134" t="s">
        <v>1079</v>
      </c>
      <c r="G137" s="135" t="s">
        <v>1033</v>
      </c>
      <c r="H137" s="136">
        <v>1</v>
      </c>
      <c r="I137" s="137"/>
      <c r="J137" s="138">
        <f t="shared" si="0"/>
        <v>0</v>
      </c>
      <c r="K137" s="134" t="s">
        <v>1</v>
      </c>
      <c r="L137" s="32"/>
      <c r="M137" s="139" t="s">
        <v>1</v>
      </c>
      <c r="N137" s="140" t="s">
        <v>40</v>
      </c>
      <c r="P137" s="141">
        <f t="shared" si="1"/>
        <v>0</v>
      </c>
      <c r="Q137" s="141">
        <v>0</v>
      </c>
      <c r="R137" s="141">
        <f t="shared" si="2"/>
        <v>0</v>
      </c>
      <c r="S137" s="141">
        <v>0</v>
      </c>
      <c r="T137" s="142">
        <f t="shared" si="3"/>
        <v>0</v>
      </c>
      <c r="AR137" s="143" t="s">
        <v>1034</v>
      </c>
      <c r="AT137" s="143" t="s">
        <v>147</v>
      </c>
      <c r="AU137" s="143" t="s">
        <v>85</v>
      </c>
      <c r="AY137" s="17" t="s">
        <v>143</v>
      </c>
      <c r="BE137" s="144">
        <f t="shared" si="4"/>
        <v>0</v>
      </c>
      <c r="BF137" s="144">
        <f t="shared" si="5"/>
        <v>0</v>
      </c>
      <c r="BG137" s="144">
        <f t="shared" si="6"/>
        <v>0</v>
      </c>
      <c r="BH137" s="144">
        <f t="shared" si="7"/>
        <v>0</v>
      </c>
      <c r="BI137" s="144">
        <f t="shared" si="8"/>
        <v>0</v>
      </c>
      <c r="BJ137" s="17" t="s">
        <v>83</v>
      </c>
      <c r="BK137" s="144">
        <f t="shared" si="9"/>
        <v>0</v>
      </c>
      <c r="BL137" s="17" t="s">
        <v>1034</v>
      </c>
      <c r="BM137" s="143" t="s">
        <v>1080</v>
      </c>
    </row>
    <row r="138" spans="2:65" s="1" customFormat="1" ht="21.75" customHeight="1">
      <c r="B138" s="32"/>
      <c r="C138" s="132" t="s">
        <v>253</v>
      </c>
      <c r="D138" s="132" t="s">
        <v>147</v>
      </c>
      <c r="E138" s="133" t="s">
        <v>1081</v>
      </c>
      <c r="F138" s="134" t="s">
        <v>1082</v>
      </c>
      <c r="G138" s="135" t="s">
        <v>1033</v>
      </c>
      <c r="H138" s="136">
        <v>1</v>
      </c>
      <c r="I138" s="137"/>
      <c r="J138" s="138">
        <f t="shared" si="0"/>
        <v>0</v>
      </c>
      <c r="K138" s="134" t="s">
        <v>1</v>
      </c>
      <c r="L138" s="32"/>
      <c r="M138" s="139" t="s">
        <v>1</v>
      </c>
      <c r="N138" s="140" t="s">
        <v>40</v>
      </c>
      <c r="P138" s="141">
        <f t="shared" si="1"/>
        <v>0</v>
      </c>
      <c r="Q138" s="141">
        <v>0</v>
      </c>
      <c r="R138" s="141">
        <f t="shared" si="2"/>
        <v>0</v>
      </c>
      <c r="S138" s="141">
        <v>0</v>
      </c>
      <c r="T138" s="142">
        <f t="shared" si="3"/>
        <v>0</v>
      </c>
      <c r="AR138" s="143" t="s">
        <v>1034</v>
      </c>
      <c r="AT138" s="143" t="s">
        <v>147</v>
      </c>
      <c r="AU138" s="143" t="s">
        <v>85</v>
      </c>
      <c r="AY138" s="17" t="s">
        <v>143</v>
      </c>
      <c r="BE138" s="144">
        <f t="shared" si="4"/>
        <v>0</v>
      </c>
      <c r="BF138" s="144">
        <f t="shared" si="5"/>
        <v>0</v>
      </c>
      <c r="BG138" s="144">
        <f t="shared" si="6"/>
        <v>0</v>
      </c>
      <c r="BH138" s="144">
        <f t="shared" si="7"/>
        <v>0</v>
      </c>
      <c r="BI138" s="144">
        <f t="shared" si="8"/>
        <v>0</v>
      </c>
      <c r="BJ138" s="17" t="s">
        <v>83</v>
      </c>
      <c r="BK138" s="144">
        <f t="shared" si="9"/>
        <v>0</v>
      </c>
      <c r="BL138" s="17" t="s">
        <v>1034</v>
      </c>
      <c r="BM138" s="143" t="s">
        <v>1083</v>
      </c>
    </row>
    <row r="139" spans="2:65" s="1" customFormat="1" ht="16.5" customHeight="1">
      <c r="B139" s="32"/>
      <c r="C139" s="132" t="s">
        <v>257</v>
      </c>
      <c r="D139" s="132" t="s">
        <v>147</v>
      </c>
      <c r="E139" s="133" t="s">
        <v>1084</v>
      </c>
      <c r="F139" s="134" t="s">
        <v>1085</v>
      </c>
      <c r="G139" s="135" t="s">
        <v>1033</v>
      </c>
      <c r="H139" s="136">
        <v>1</v>
      </c>
      <c r="I139" s="137"/>
      <c r="J139" s="138">
        <f t="shared" si="0"/>
        <v>0</v>
      </c>
      <c r="K139" s="134" t="s">
        <v>1</v>
      </c>
      <c r="L139" s="32"/>
      <c r="M139" s="139" t="s">
        <v>1</v>
      </c>
      <c r="N139" s="140" t="s">
        <v>40</v>
      </c>
      <c r="P139" s="141">
        <f t="shared" si="1"/>
        <v>0</v>
      </c>
      <c r="Q139" s="141">
        <v>0</v>
      </c>
      <c r="R139" s="141">
        <f t="shared" si="2"/>
        <v>0</v>
      </c>
      <c r="S139" s="141">
        <v>0</v>
      </c>
      <c r="T139" s="142">
        <f t="shared" si="3"/>
        <v>0</v>
      </c>
      <c r="AR139" s="143" t="s">
        <v>1034</v>
      </c>
      <c r="AT139" s="143" t="s">
        <v>147</v>
      </c>
      <c r="AU139" s="143" t="s">
        <v>85</v>
      </c>
      <c r="AY139" s="17" t="s">
        <v>143</v>
      </c>
      <c r="BE139" s="144">
        <f t="shared" si="4"/>
        <v>0</v>
      </c>
      <c r="BF139" s="144">
        <f t="shared" si="5"/>
        <v>0</v>
      </c>
      <c r="BG139" s="144">
        <f t="shared" si="6"/>
        <v>0</v>
      </c>
      <c r="BH139" s="144">
        <f t="shared" si="7"/>
        <v>0</v>
      </c>
      <c r="BI139" s="144">
        <f t="shared" si="8"/>
        <v>0</v>
      </c>
      <c r="BJ139" s="17" t="s">
        <v>83</v>
      </c>
      <c r="BK139" s="144">
        <f t="shared" si="9"/>
        <v>0</v>
      </c>
      <c r="BL139" s="17" t="s">
        <v>1034</v>
      </c>
      <c r="BM139" s="143" t="s">
        <v>1086</v>
      </c>
    </row>
    <row r="140" spans="2:65" s="11" customFormat="1" ht="22.9" customHeight="1">
      <c r="B140" s="120"/>
      <c r="D140" s="121" t="s">
        <v>74</v>
      </c>
      <c r="E140" s="130" t="s">
        <v>1087</v>
      </c>
      <c r="F140" s="130" t="s">
        <v>1088</v>
      </c>
      <c r="I140" s="123"/>
      <c r="J140" s="131">
        <f>BK140</f>
        <v>0</v>
      </c>
      <c r="L140" s="120"/>
      <c r="M140" s="125"/>
      <c r="P140" s="126">
        <f>SUM(P141:P144)</f>
        <v>0</v>
      </c>
      <c r="R140" s="126">
        <f>SUM(R141:R144)</f>
        <v>0</v>
      </c>
      <c r="T140" s="127">
        <f>SUM(T141:T144)</f>
        <v>0</v>
      </c>
      <c r="AR140" s="121" t="s">
        <v>152</v>
      </c>
      <c r="AT140" s="128" t="s">
        <v>74</v>
      </c>
      <c r="AU140" s="128" t="s">
        <v>83</v>
      </c>
      <c r="AY140" s="121" t="s">
        <v>143</v>
      </c>
      <c r="BK140" s="129">
        <f>SUM(BK141:BK144)</f>
        <v>0</v>
      </c>
    </row>
    <row r="141" spans="2:65" s="1" customFormat="1" ht="24.2" customHeight="1">
      <c r="B141" s="32"/>
      <c r="C141" s="132" t="s">
        <v>263</v>
      </c>
      <c r="D141" s="132" t="s">
        <v>147</v>
      </c>
      <c r="E141" s="133" t="s">
        <v>1089</v>
      </c>
      <c r="F141" s="134" t="s">
        <v>1090</v>
      </c>
      <c r="G141" s="135" t="s">
        <v>1033</v>
      </c>
      <c r="H141" s="136">
        <v>1</v>
      </c>
      <c r="I141" s="137"/>
      <c r="J141" s="138">
        <f>ROUND(I141*H141,2)</f>
        <v>0</v>
      </c>
      <c r="K141" s="134" t="s">
        <v>1</v>
      </c>
      <c r="L141" s="32"/>
      <c r="M141" s="139" t="s">
        <v>1</v>
      </c>
      <c r="N141" s="140" t="s">
        <v>40</v>
      </c>
      <c r="P141" s="141">
        <f>O141*H141</f>
        <v>0</v>
      </c>
      <c r="Q141" s="141">
        <v>0</v>
      </c>
      <c r="R141" s="141">
        <f>Q141*H141</f>
        <v>0</v>
      </c>
      <c r="S141" s="141">
        <v>0</v>
      </c>
      <c r="T141" s="142">
        <f>S141*H141</f>
        <v>0</v>
      </c>
      <c r="AR141" s="143" t="s">
        <v>1091</v>
      </c>
      <c r="AT141" s="143" t="s">
        <v>147</v>
      </c>
      <c r="AU141" s="143" t="s">
        <v>85</v>
      </c>
      <c r="AY141" s="17" t="s">
        <v>143</v>
      </c>
      <c r="BE141" s="144">
        <f>IF(N141="základní",J141,0)</f>
        <v>0</v>
      </c>
      <c r="BF141" s="144">
        <f>IF(N141="snížená",J141,0)</f>
        <v>0</v>
      </c>
      <c r="BG141" s="144">
        <f>IF(N141="zákl. přenesená",J141,0)</f>
        <v>0</v>
      </c>
      <c r="BH141" s="144">
        <f>IF(N141="sníž. přenesená",J141,0)</f>
        <v>0</v>
      </c>
      <c r="BI141" s="144">
        <f>IF(N141="nulová",J141,0)</f>
        <v>0</v>
      </c>
      <c r="BJ141" s="17" t="s">
        <v>83</v>
      </c>
      <c r="BK141" s="144">
        <f>ROUND(I141*H141,2)</f>
        <v>0</v>
      </c>
      <c r="BL141" s="17" t="s">
        <v>1091</v>
      </c>
      <c r="BM141" s="143" t="s">
        <v>1092</v>
      </c>
    </row>
    <row r="142" spans="2:65" s="1" customFormat="1" ht="37.9" customHeight="1">
      <c r="B142" s="32"/>
      <c r="C142" s="132" t="s">
        <v>270</v>
      </c>
      <c r="D142" s="132" t="s">
        <v>147</v>
      </c>
      <c r="E142" s="133" t="s">
        <v>1093</v>
      </c>
      <c r="F142" s="134" t="s">
        <v>1094</v>
      </c>
      <c r="G142" s="135" t="s">
        <v>1033</v>
      </c>
      <c r="H142" s="136">
        <v>1</v>
      </c>
      <c r="I142" s="137"/>
      <c r="J142" s="138">
        <f>ROUND(I142*H142,2)</f>
        <v>0</v>
      </c>
      <c r="K142" s="134" t="s">
        <v>1</v>
      </c>
      <c r="L142" s="32"/>
      <c r="M142" s="139" t="s">
        <v>1</v>
      </c>
      <c r="N142" s="140" t="s">
        <v>40</v>
      </c>
      <c r="P142" s="141">
        <f>O142*H142</f>
        <v>0</v>
      </c>
      <c r="Q142" s="141">
        <v>0</v>
      </c>
      <c r="R142" s="141">
        <f>Q142*H142</f>
        <v>0</v>
      </c>
      <c r="S142" s="141">
        <v>0</v>
      </c>
      <c r="T142" s="142">
        <f>S142*H142</f>
        <v>0</v>
      </c>
      <c r="AR142" s="143" t="s">
        <v>1091</v>
      </c>
      <c r="AT142" s="143" t="s">
        <v>147</v>
      </c>
      <c r="AU142" s="143" t="s">
        <v>85</v>
      </c>
      <c r="AY142" s="17" t="s">
        <v>143</v>
      </c>
      <c r="BE142" s="144">
        <f>IF(N142="základní",J142,0)</f>
        <v>0</v>
      </c>
      <c r="BF142" s="144">
        <f>IF(N142="snížená",J142,0)</f>
        <v>0</v>
      </c>
      <c r="BG142" s="144">
        <f>IF(N142="zákl. přenesená",J142,0)</f>
        <v>0</v>
      </c>
      <c r="BH142" s="144">
        <f>IF(N142="sníž. přenesená",J142,0)</f>
        <v>0</v>
      </c>
      <c r="BI142" s="144">
        <f>IF(N142="nulová",J142,0)</f>
        <v>0</v>
      </c>
      <c r="BJ142" s="17" t="s">
        <v>83</v>
      </c>
      <c r="BK142" s="144">
        <f>ROUND(I142*H142,2)</f>
        <v>0</v>
      </c>
      <c r="BL142" s="17" t="s">
        <v>1091</v>
      </c>
      <c r="BM142" s="143" t="s">
        <v>1095</v>
      </c>
    </row>
    <row r="143" spans="2:65" s="1" customFormat="1" ht="16.5" customHeight="1">
      <c r="B143" s="32"/>
      <c r="C143" s="132" t="s">
        <v>7</v>
      </c>
      <c r="D143" s="132" t="s">
        <v>147</v>
      </c>
      <c r="E143" s="133" t="s">
        <v>1096</v>
      </c>
      <c r="F143" s="134" t="s">
        <v>1097</v>
      </c>
      <c r="G143" s="135" t="s">
        <v>1033</v>
      </c>
      <c r="H143" s="136">
        <v>1</v>
      </c>
      <c r="I143" s="137"/>
      <c r="J143" s="138">
        <f>ROUND(I143*H143,2)</f>
        <v>0</v>
      </c>
      <c r="K143" s="134" t="s">
        <v>1</v>
      </c>
      <c r="L143" s="32"/>
      <c r="M143" s="139" t="s">
        <v>1</v>
      </c>
      <c r="N143" s="140" t="s">
        <v>40</v>
      </c>
      <c r="P143" s="141">
        <f>O143*H143</f>
        <v>0</v>
      </c>
      <c r="Q143" s="141">
        <v>0</v>
      </c>
      <c r="R143" s="141">
        <f>Q143*H143</f>
        <v>0</v>
      </c>
      <c r="S143" s="141">
        <v>0</v>
      </c>
      <c r="T143" s="142">
        <f>S143*H143</f>
        <v>0</v>
      </c>
      <c r="AR143" s="143" t="s">
        <v>1091</v>
      </c>
      <c r="AT143" s="143" t="s">
        <v>147</v>
      </c>
      <c r="AU143" s="143" t="s">
        <v>85</v>
      </c>
      <c r="AY143" s="17" t="s">
        <v>143</v>
      </c>
      <c r="BE143" s="144">
        <f>IF(N143="základní",J143,0)</f>
        <v>0</v>
      </c>
      <c r="BF143" s="144">
        <f>IF(N143="snížená",J143,0)</f>
        <v>0</v>
      </c>
      <c r="BG143" s="144">
        <f>IF(N143="zákl. přenesená",J143,0)</f>
        <v>0</v>
      </c>
      <c r="BH143" s="144">
        <f>IF(N143="sníž. přenesená",J143,0)</f>
        <v>0</v>
      </c>
      <c r="BI143" s="144">
        <f>IF(N143="nulová",J143,0)</f>
        <v>0</v>
      </c>
      <c r="BJ143" s="17" t="s">
        <v>83</v>
      </c>
      <c r="BK143" s="144">
        <f>ROUND(I143*H143,2)</f>
        <v>0</v>
      </c>
      <c r="BL143" s="17" t="s">
        <v>1091</v>
      </c>
      <c r="BM143" s="143" t="s">
        <v>1098</v>
      </c>
    </row>
    <row r="144" spans="2:65" s="1" customFormat="1" ht="21.75" customHeight="1">
      <c r="B144" s="32"/>
      <c r="C144" s="132" t="s">
        <v>279</v>
      </c>
      <c r="D144" s="132" t="s">
        <v>147</v>
      </c>
      <c r="E144" s="133" t="s">
        <v>1099</v>
      </c>
      <c r="F144" s="134" t="s">
        <v>1100</v>
      </c>
      <c r="G144" s="135" t="s">
        <v>1033</v>
      </c>
      <c r="H144" s="136">
        <v>1</v>
      </c>
      <c r="I144" s="137"/>
      <c r="J144" s="138">
        <f>ROUND(I144*H144,2)</f>
        <v>0</v>
      </c>
      <c r="K144" s="134" t="s">
        <v>1</v>
      </c>
      <c r="L144" s="32"/>
      <c r="M144" s="183" t="s">
        <v>1</v>
      </c>
      <c r="N144" s="184" t="s">
        <v>40</v>
      </c>
      <c r="O144" s="185"/>
      <c r="P144" s="186">
        <f>O144*H144</f>
        <v>0</v>
      </c>
      <c r="Q144" s="186">
        <v>0</v>
      </c>
      <c r="R144" s="186">
        <f>Q144*H144</f>
        <v>0</v>
      </c>
      <c r="S144" s="186">
        <v>0</v>
      </c>
      <c r="T144" s="187">
        <f>S144*H144</f>
        <v>0</v>
      </c>
      <c r="AR144" s="143" t="s">
        <v>1091</v>
      </c>
      <c r="AT144" s="143" t="s">
        <v>147</v>
      </c>
      <c r="AU144" s="143" t="s">
        <v>85</v>
      </c>
      <c r="AY144" s="17" t="s">
        <v>143</v>
      </c>
      <c r="BE144" s="144">
        <f>IF(N144="základní",J144,0)</f>
        <v>0</v>
      </c>
      <c r="BF144" s="144">
        <f>IF(N144="snížená",J144,0)</f>
        <v>0</v>
      </c>
      <c r="BG144" s="144">
        <f>IF(N144="zákl. přenesená",J144,0)</f>
        <v>0</v>
      </c>
      <c r="BH144" s="144">
        <f>IF(N144="sníž. přenesená",J144,0)</f>
        <v>0</v>
      </c>
      <c r="BI144" s="144">
        <f>IF(N144="nulová",J144,0)</f>
        <v>0</v>
      </c>
      <c r="BJ144" s="17" t="s">
        <v>83</v>
      </c>
      <c r="BK144" s="144">
        <f>ROUND(I144*H144,2)</f>
        <v>0</v>
      </c>
      <c r="BL144" s="17" t="s">
        <v>1091</v>
      </c>
      <c r="BM144" s="143" t="s">
        <v>1101</v>
      </c>
    </row>
    <row r="145" spans="2:12" s="1" customFormat="1" ht="6.95" customHeight="1">
      <c r="B145" s="44"/>
      <c r="C145" s="45"/>
      <c r="D145" s="45"/>
      <c r="E145" s="45"/>
      <c r="F145" s="45"/>
      <c r="G145" s="45"/>
      <c r="H145" s="45"/>
      <c r="I145" s="45"/>
      <c r="J145" s="45"/>
      <c r="K145" s="45"/>
      <c r="L145" s="32"/>
    </row>
  </sheetData>
  <sheetProtection algorithmName="SHA-512" hashValue="IXAfpaFJfsC0BTQtQUklGnPsUivXE4a8eZnW+nk9AcaP8BO/08N34xbD9Kz08RKPHc+6Ke6Y6lPYn44rwQPb6g==" saltValue="8AiYq7Ril1SZV2dyPUqVnknvtIxv8BNjpAOAh392+d0EtQYlniCJGgqjMk2KRVfguyfhzMkL0/7AHnaJrvU/xg==" spinCount="100000" sheet="1" objects="1" scenarios="1" formatColumns="0" formatRows="0" autoFilter="0"/>
  <autoFilter ref="C118:K144" xr:uid="{00000000-0009-0000-0000-000003000000}"/>
  <mergeCells count="9">
    <mergeCell ref="E87:H87"/>
    <mergeCell ref="E109:H109"/>
    <mergeCell ref="E111:H111"/>
    <mergeCell ref="L2:V2"/>
    <mergeCell ref="E7:H7"/>
    <mergeCell ref="E9:H9"/>
    <mergeCell ref="E18:H18"/>
    <mergeCell ref="E27:H27"/>
    <mergeCell ref="E85:H85"/>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8</vt:i4>
      </vt:variant>
    </vt:vector>
  </HeadingPairs>
  <TitlesOfParts>
    <vt:vector size="12" baseType="lpstr">
      <vt:lpstr>Rekapitulace stavby</vt:lpstr>
      <vt:lpstr>SO.101 - SO.101 - Komunik...</vt:lpstr>
      <vt:lpstr>SO.101.1 - SO.101.1 - Kom...</vt:lpstr>
      <vt:lpstr>VRN - Vedlejší rozpočtové...</vt:lpstr>
      <vt:lpstr>'Rekapitulace stavby'!Názvy_tisku</vt:lpstr>
      <vt:lpstr>'SO.101 - SO.101 - Komunik...'!Názvy_tisku</vt:lpstr>
      <vt:lpstr>'SO.101.1 - SO.101.1 - Kom...'!Názvy_tisku</vt:lpstr>
      <vt:lpstr>'VRN - Vedlejší rozpočtové...'!Názvy_tisku</vt:lpstr>
      <vt:lpstr>'Rekapitulace stavby'!Oblast_tisku</vt:lpstr>
      <vt:lpstr>'SO.101 - SO.101 - Komunik...'!Oblast_tisku</vt:lpstr>
      <vt:lpstr>'SO.101.1 - SO.101.1 - Kom...'!Oblast_tisku</vt:lpstr>
      <vt:lpstr>'VRN - Vedlejší rozpočtové...'!Oblast_tisku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Nentwich, CR Project</dc:creator>
  <cp:lastModifiedBy>Josef Nentwich, CR Project</cp:lastModifiedBy>
  <cp:lastPrinted>2025-03-03T22:05:33Z</cp:lastPrinted>
  <dcterms:created xsi:type="dcterms:W3CDTF">2025-03-03T22:02:37Z</dcterms:created>
  <dcterms:modified xsi:type="dcterms:W3CDTF">2025-03-03T22:05:38Z</dcterms:modified>
</cp:coreProperties>
</file>